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<x:sst xmlns:x="http://schemas.openxmlformats.org/spreadsheetml/2006/main" count="4395" uniqueCount="686">
  <x:si>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</x:si>
  <x:si>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</x:si>
  <x:si>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</x:si>
  <x:si>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</x:si>
  <x:si>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</x:si>
  <x:si>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</x:si>
  <x:si>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</x:si>
  <x:si>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</x:si>
  <x:si>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</x:si>
  <x:si>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</x:si>
  <x:si>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</x:si>
  <x:si>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</x:si>
  <x:si>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</x:si>
  <x:si>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</x:si>
  <x:si>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</x:si>
  <x:si>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</x:si>
  <x:si>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</x:si>
  <x:si>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</x:si>
  <x:si>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</x:si>
  <x:si>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</x:si>
  <x:si>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</x:si>
  <x:si>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</x:si>
  <x:si>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</x:si>
  <x:si>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</x:si>
  <x:si>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</x:si>
  <x:si>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</x:si>
  <x:si>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</x:si>
  <x:si>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</x:si>
  <x:si>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</x:si>
  <x:si>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</x:si>
  <x:si>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</x:si>
  <x:si>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</x:si>
  <x:si>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</x:si>
  <x:si>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</x:si>
  <x:si>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</x:si>
  <x:si>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</x:si>
  <x:si>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</x:si>
  <x:si>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</x:si>
  <x:si>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</x:si>
  <x:si>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</x:si>
  <x:si>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</x:si>
  <x:si>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</x:si>
  <x:si>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</x:si>
  <x:si>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</x:si>
  <x:si>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</x:si>
  <x:si>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</x:si>
  <x:si>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</x:si>
  <x:si>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</x:si>
  <x:si>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</x:si>
  <x:si>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</x:si>
  <x:si>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</x:si>
  <x:si>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</x:si>
  <x:si>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</x:si>
  <x:si>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</x:si>
  <x:si>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</x:si>
  <x:si>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</x:si>
  <x:si>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</x:si>
  <x:si>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</x:si>
  <x:si>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</x:si>
  <x:si>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</x:si>
  <x:si>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</x:si>
  <x:si>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</x:si>
  <x:si>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</x:si>
  <x:si>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</x:si>
  <x:si>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</x:si>
  <x:si>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</x:si>
  <x:si>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</x:si>
  <x:si>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</x:si>
  <x:si>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</x:si>
  <x:si>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</x:si>
  <x:si>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</x:si>
  <x:si>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</x:si>
  <x:si>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</x:si>
  <x:si>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</x:si>
  <x:si>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</x:si>
  <x:si>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</x:si>
  <x:si>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</x:si>
  <x:si>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</x:si>
  <x:si>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</x:si>
  <x:si>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</x:si>
  <x:si>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</x:si>
  <x:si>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</x:si>
  <x:si>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</x:si>
  <x:si>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</x:si>
  <x:si>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</x:si>
  <x:si>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</x:si>
  <x:si>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</x:si>
  <x:si>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</x:si>
  <x:si>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</x:si>
  <x:si>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</x:si>
  <x:si>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</x:si>
  <x:si>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</x:si>
  <x:si>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</x:si>
  <x:si>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</x:si>
  <x:si>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</x:si>
  <x:si>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</x:si>
  <x:si>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</x:si>
  <x:si>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</x:si>
  <x:si>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</x:si>
  <x:si>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</x:si>
  <x:si>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</x:si>
  <x:si>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</x:si>
  <x:si>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</x:si>
  <x:si>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</x:si>
  <x:si>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</x:si>
  <x:si>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</x:si>
  <x:si>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</x:si>
  <x:si>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</x:si>
  <x:si>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</x:si>
  <x:si>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</x:si>
  <x:si>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</x:si>
  <x:si>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</x:si>
  <x:si>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</x:si>
  <x:si>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</x:si>
  <x:si>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</x:si>
  <x:si>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</x:si>
  <x:si>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</x:si>
  <x:si>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</x:si>
  <x:si>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</x:si>
  <x:si>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</x:si>
  <x:si>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</x:si>
  <x:si>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</x:si>
  <x:si>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</x:si>
  <x:si>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</x:si>
  <x:si>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</x:si>
  <x:si>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</x:si>
  <x:si>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</x:si>
  <x:si>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</x:si>
  <x:si>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</x:si>
  <x:si>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</x:si>
  <x:si>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</x:si>
  <x:si>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</x:si>
  <x:si>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</x:si>
  <x:si>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</x:si>
  <x:si>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</x:si>
  <x:si>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</x:si>
  <x:si>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</x:si>
  <x:si>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</x:si>
  <x:si>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</x:si>
  <x:si>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</x:si>
  <x:si>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</x:si>
  <x:si>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</x:si>
  <x:si>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</x:si>
  <x:si>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</x:si>
  <x:si>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</x:si>
  <x:si>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</x:si>
  <x:si>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</x:si>
  <x:si>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</x:si>
  <x:si>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</x:si>
  <x:si>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</x:si>
  <x:si>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</x:si>
  <x:si>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</x:si>
  <x:si>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</x:si>
  <x:si>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</x:si>
  <x:si>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</x:si>
  <x:si>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</x:si>
  <x:si>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</x:si>
  <x:si>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</x:si>
  <x:si>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</x:si>
  <x:si>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</x:si>
  <x:si>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</x:si>
  <x:si>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</x:si>
  <x:si>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</x:si>
  <x:si>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</x:si>
  <x:si>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</x:si>
  <x:si>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</x:si>
  <x:si>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</x:si>
  <x:si>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</x:si>
  <x:si>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</x:si>
  <x:si>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</x:si>
  <x:si>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</x:si>
  <x:si>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</x:si>
  <x:si>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</x:si>
  <x:si>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</x:si>
  <x:si>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</x:si>
  <x:si>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</x:si>
  <x:si>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</x:si>
  <x:si>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</x:si>
  <x:si>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</x:si>
  <x:si>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</x:si>
  <x:si>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</x:si>
  <x:si>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</x:si>
  <x:si>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</x:si>
  <x:si>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</x:si>
  <x:si>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</x:si>
  <x:si>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</x:si>
  <x:si>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</x:si>
  <x:si>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</x:si>
  <x:si>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</x:si>
  <x:si>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</x:si>
  <x:si>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</x:si>
  <x:si>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</x:si>
  <x:si>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</x:si>
  <x:si>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</x:si>
  <x:si>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</x:si>
  <x:si>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</x:si>
  <x:si>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</x:si>
  <x:si>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</x:si>
  <x:si>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</x:si>
  <x:si>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</x:si>
  <x:si>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</x:si>
  <x:si>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</x:si>
  <x:si>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</x:si>
  <x:si>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</x:si>
  <x:si>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</x:si>
  <x:si>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</x:si>
  <x:si>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</x:si>
  <x:si>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</x:si>
  <x:si>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</x:si>
  <x:si>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</x:si>
  <x:si>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</x:si>
  <x:si>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</x:si>
  <x:si>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</x:si>
  <x:si>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</x:si>
  <x:si>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</x:si>
  <x:si>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</x:si>
  <x:si>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</x:si>
  <x:si>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</x:si>
  <x:si>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</x:si>
  <x:si>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</x:si>
  <x:si>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</x:si>
  <x:si>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</x:si>
  <x:si>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</x:si>
  <x:si>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</x:si>
  <x:si>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</x:si>
  <x:si>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</x:si>
  <x:si>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</x:si>
  <x:si>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</x:si>
  <x:si>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</x:si>
  <x:si>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</x:si>
  <x:si>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</x:si>
  <x:si>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</x:si>
  <x:si>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</x:si>
  <x:si>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</x:si>
  <x:si>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</x:si>
  <x:si>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</x:si>
  <x:si>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</x:si>
  <x:si>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</x:si>
  <x:si>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</x:si>
  <x:si>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</x:si>
  <x:si>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</x:si>
  <x:si>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</x:si>
  <x:si>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</x:si>
  <x:si>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</x:si>
  <x:si>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</x:si>
  <x:si>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</x:si>
  <x:si>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</x:si>
  <x:si>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</x:si>
  <x:si>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</x:si>
  <x:si>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</x:si>
  <x:si>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</x:si>
  <x:si>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</x:si>
  <x:si>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</x:si>
  <x:si>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</x:si>
  <x:si>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</x:si>
  <x:si>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</x:si>
  <x:si>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</x:si>
  <x:si>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</x:si>
  <x:si>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</x:si>
  <x:si>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</x:si>
  <x:si>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</x:si>
  <x:si>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</x:si>
  <x:si>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</x:si>
  <x:si>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</x:si>
  <x:si>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</x:si>
  <x:si>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</x:si>
  <x:si>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</x:si>
  <x:si>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</x:si>
  <x:si>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</x:si>
  <x:si>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</x:si>
  <x:si>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</x:si>
  <x:si>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</x:si>
  <x:si>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</x:si>
  <x:si>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</x:si>
  <x:si>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</x:si>
  <x:si>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</x:si>
  <x:si>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</x:si>
  <x:si>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</x:si>
  <x:si>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</x:si>
  <x:si>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</x:si>
  <x:si>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</x:si>
  <x:si>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</x:si>
  <x:si>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</x:si>
  <x:si>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</x:si>
  <x:si>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</x:si>
  <x:si>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</x:si>
  <x:si>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</x:si>
  <x:si>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</x:si>
  <x:si>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</x:si>
  <x:si>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</x:si>
  <x:si>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</x:si>
  <x:si>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</x:si>
  <x:si>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</x:si>
  <x:si>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</x:si>
  <x:si>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</x:si>
  <x:si>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</x:si>
  <x:si>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</x:si>
  <x:si>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</x:si>
  <x:si>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</x:si>
  <x:si>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</x:si>
  <x:si>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</x:si>
  <x:si>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</x:si>
  <x:si>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</x:si>
  <x:si>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</x:si>
  <x:si>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</x:si>
  <x:si>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</x:si>
  <x:si>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</x:si>
  <x:si>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</x:si>
  <x:si>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</x:si>
  <x:si>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</x:si>
  <x:si>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</x:si>
  <x:si>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</x:si>
  <x:si>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</x:si>
  <x:si>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</x:si>
  <x:si>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</x:si>
  <x:si>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</x:si>
  <x:si>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</x:si>
  <x:si>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</x:si>
  <x:si>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</x:si>
  <x:si>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</x:si>
  <x:si>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</x:si>
  <x:si>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</x:si>
  <x:si>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</x:si>
  <x:si>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</x:si>
  <x:si>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</x:si>
  <x:si>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</x:si>
  <x:si>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</x:si>
  <x:si>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</x:si>
  <x:si>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</x:si>
  <x:si>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</x:si>
  <x:si>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</x:si>
  <x:si>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</x:si>
  <x:si>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</x:si>
  <x:si>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</x:si>
  <x:si>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</x:si>
  <x:si>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</x:si>
  <x:si>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</x:si>
  <x:si>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</x:si>
  <x:si>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</x:si>
  <x:si>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</x:si>
  <x:si>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</x:si>
  <x:si>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</x:si>
  <x:si>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</x:si>
  <x:si>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</x:si>
  <x:si>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</x:si>
  <x:si>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</x:si>
  <x:si>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</x:si>
  <x:si>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</x:si>
  <x:si>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</x:si>
  <x:si>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</x:si>
  <x:si>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</x:si>
  <x:si>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</x:si>
  <x:si>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</x:si>
  <x:si>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</x:si>
  <x:si>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</x:si>
  <x:si>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</x:si>
  <x:si>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</x:si>
  <x:si>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</x:si>
  <x:si>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</x:si>
  <x:si>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</x:si>
  <x:si>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</x:si>
  <x:si>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</x:si>
  <x:si>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</x:si>
  <x:si>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</x:si>
  <x:si>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</x:si>
  <x:si>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</x:si>
  <x:si>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</x:si>
  <x:si>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</x:si>
  <x:si>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</x:si>
  <x:si>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</x:si>
  <x:si>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</x:si>
  <x:si>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</x:si>
  <x:si>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</x:si>
  <x:si>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</x:si>
  <x:si>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</x:si>
  <x:si>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</x:si>
  <x:si>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</x:si>
  <x:si>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</x:si>
  <x:si>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</x:si>
  <x:si>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</x:si>
  <x:si>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</x:si>
  <x:si>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</x:si>
  <x:si>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</x:si>
  <x:si>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</x:si>
  <x:si>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</x:si>
  <x:si>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</x:si>
  <x:si>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</x:si>
  <x:si>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</x:si>
  <x:si>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</x:si>
  <x:si>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</x:si>
  <x:si>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</x:si>
  <x:si>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</x:si>
  <x:si>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</x:si>
  <x:si>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</x:si>
  <x:si>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</x:si>
  <x:si>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</x:si>
  <x:si>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</x:si>
  <x:si>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</x:si>
  <x:si>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</x:si>
  <x:si>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</x:si>
  <x:si>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</x:si>
  <x:si>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</x:si>
  <x:si>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</x:si>
  <x:si>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</x:si>
  <x:si>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</x:si>
  <x:si>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</x:si>
  <x:si>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</x:si>
  <x:si>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</x:si>
  <x:si>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</x:si>
  <x:si>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</x:si>
  <x:si>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</x:si>
  <x:si>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</x:si>
  <x:si>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</x:si>
  <x:si>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</x:si>
  <x:si>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</x:si>
  <x:si>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</x:si>
  <x:si>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</x:si>
  <x:si>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</x:si>
  <x:si>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</x:si>
  <x:si>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</x:si>
  <x:si>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</x:si>
  <x:si>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</x:si>
  <x:si>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</x:si>
  <x:si>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</x:si>
  <x:si>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</x:si>
  <x:si>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</x:si>
  <x:si>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</x:si>
  <x:si>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</x:si>
  <x:si>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</x:si>
  <x:si>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</x:si>
  <x:si>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</x:si>
  <x:si>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</x:si>
  <x:si>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</x:si>
  <x:si>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</x:si>
  <x:si>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</x:si>
  <x:si>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</x:si>
  <x:si>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</x:si>
  <x:si>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</x:si>
  <x:si>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</x:si>
  <x:si>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</x:si>
  <x:si>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</x:si>
  <x:si>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</x:si>
  <x:si>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</x:si>
  <x:si>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</x:si>
  <x:si>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</x:si>
  <x:si>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</x:si>
  <x:si>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</x:si>
  <x:si>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</x:si>
  <x:si>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</x:si>
  <x:si>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</x:si>
  <x:si>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</x:si>
  <x:si>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</x:si>
  <x:si>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</x:si>
  <x:si>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</x:si>
  <x:si>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</x:si>
  <x:si>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</x:si>
  <x:si>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</x:si>
  <x:si>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</x:si>
  <x:si>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</x:si>
  <x:si>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</x:si>
  <x:si>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</x:si>
  <x:si>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</x:si>
  <x:si>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</x:si>
  <x:si>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</x:si>
  <x:si>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</x:si>
  <x:si>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</x:si>
  <x:si>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</x:si>
  <x:si>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</x:si>
  <x:si>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</x:si>
  <x:si>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</x:si>
  <x:si>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</x:si>
  <x:si>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</x:si>
  <x:si>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</x:si>
  <x:si>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</x:si>
  <x:si>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</x:si>
  <x:si>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</x:si>
  <x:si>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</x:si>
  <x:si>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</x:si>
  <x:si>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</x:si>
  <x:si>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</x:si>
  <x:si>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</x:si>
  <x:si>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</x:si>
  <x:si>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</x:si>
  <x:si>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</x:si>
  <x:si>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</x:si>
  <x:si>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</x:si>
  <x:si>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</x:si>
  <x:si>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</x:si>
  <x:si>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</x:si>
  <x:si>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</x:si>
  <x:si>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</x:si>
  <x:si>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</x:si>
  <x:si>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</x:si>
  <x:si>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</x:si>
  <x:si>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</x:si>
  <x:si>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</x:si>
  <x:si>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</x:si>
  <x:si>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</x:si>
  <x:si>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</x:si>
  <x:si>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</x:si>
  <x:si>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</x:si>
  <x:si>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</x:si>
  <x:si>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</x:si>
  <x:si>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</x:si>
  <x:si>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</x:si>
  <x:si>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</x:si>
  <x:si>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</x:si>
  <x:si>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</x:si>
  <x:si>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</x:si>
  <x:si>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</x:si>
  <x:si>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</x:si>
  <x:si>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</x:si>
  <x:si>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</x:si>
  <x:si>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</x:si>
  <x:si>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</x:si>
  <x:si>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</x:si>
  <x:si>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</x:si>
  <x:si>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</x:si>
  <x:si>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</x:si>
  <x:si>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</x:si>
  <x:si>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</x:si>
  <x:si>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</x:si>
  <x:si>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</x:si>
  <x:si>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</x:si>
  <x:si>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</x:si>
  <x:si>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</x:si>
  <x:si>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</x:si>
  <x:si>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</x:si>
  <x:si>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</x:si>
  <x:si>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</x:si>
  <x:si>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</x:si>
  <x:si>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</x:si>
  <x:si>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</x:si>
  <x:si>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</x:si>
  <x:si>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</x:si>
  <x:si>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</x:si>
  <x:si>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</x:si>
  <x:si>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</x:si>
  <x:si>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</x:si>
  <x:si>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</x:si>
  <x:si>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</x:si>
  <x:si>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</x:si>
  <x:si>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</x:si>
  <x:si>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</x:si>
  <x:si>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</x:si>
  <x:si>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</x:si>
  <x:si>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</x:si>
  <x:si>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</x:si>
  <x:si>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</x:si>
  <x:si>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</x:si>
  <x:si>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</x:si>
  <x:si>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</x:si>
  <x:si>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</x:si>
  <x:si>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</x:si>
  <x:si>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</x:si>
  <x:si>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</x:si>
  <x:si>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</x:si>
  <x:si>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</x:si>
  <x:si>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</x:si>
  <x:si>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</x:si>
  <x:si>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</x:si>
  <x:si>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</x:si>
  <x:si>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</x:si>
  <x:si>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</x:si>
  <x:si>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</x:si>
  <x:si>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</x:si>
  <x:si>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</x:si>
  <x:si>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</x:si>
  <x:si>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</x:si>
  <x:si>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</x:si>
  <x:si>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</x:si>
  <x:si>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</x:si>
  <x:si>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</x:si>
  <x:si>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</x:si>
  <x:si>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</x:si>
  <x:si>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</x:si>
  <x:si>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</x:si>
  <x:si>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</x:si>
  <x:si>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</x:si>
  <x:si>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</x:si>
  <x:si>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</x:si>
  <x:si>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</x:si>
  <x:si>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</x:si>
  <x:si>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</x:si>
  <x:si>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</x:si>
  <x:si>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</x:si>
  <x:si>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</x:si>
  <x:si>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</x:si>
  <x:si>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</x:si>
  <x:si>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</x:si>
  <x:si>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</x:si>
  <x:si>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</x:si>
  <x:si>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</x:si>
  <x:si>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</x:si>
  <x:si>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</x:si>
  <x:si>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</x:si>
  <x:si>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</x:si>
  <x:si>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</x:si>
  <x:si>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</x:si>
  <x:si>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</x:si>
  <x:si>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</x:si>
  <x:si>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</x:si>
  <x:si>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</x:si>
  <x:si>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</x:si>
  <x:si>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</x:si>
  <x:si>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</x:si>
  <x:si>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</x:si>
  <x:si>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</x:si>
  <x:si>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</x:si>
  <x:si>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</x:si>
  <x:si>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</x:si>
  <x:si>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</x:si>
  <x:si>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</x:si>
  <x:si>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</x:si>
  <x:si>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</x:si>
  <x:si>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</x:si>
  <x:si>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</x:si>
  <x:si>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</x:si>
  <x:si>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</x:si>
  <x:si>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</x:si>
  <x:si>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</x:si>
  <x:si>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</x:si>
  <x:si>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</x:si>
  <x:si>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</x:si>
  <x:si>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</x:si>
  <x:si>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</x:si>
  <x:si>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</x:si>
  <x:si>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</x:si>
  <x:si>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</x:si>
  <x:si>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</x:si>
  <x:si>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</x:si>
  <x:si>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</x:si>
  <x:si>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</x:si>
  <x:si>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</x:si>
  <x:si>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</x:si>
  <x:si>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</x:si>
  <x:si>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</x:si>
  <x:si>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</x:si>
  <x:si>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</x:si>
  <x:si>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</x:si>
  <x:si>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</x:si>
  <x:si>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</x:si>
  <x:si>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</x:si>
  <x:si>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</x:si>
  <x:si>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</x:si>
  <x:si>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</x:si>
  <x:si>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</x:si>
  <x:si>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</x:si>
  <x:si>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</x:si>
  <x:si>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</x:si>
  <x:si>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</x:si>
  <x:si>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</x:si>
  <x:si>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</x:si>
  <x:si>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</x:si>
  <x:si>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</x:si>
  <x:si>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</x:si>
  <x:si>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</x:si>
  <x:si>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</x:si>
  <x:si>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</x:si>
  <x:si>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</x:si>
  <x:si>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</x:si>
  <x:si>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</x:si>
  <x:si>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</x:si>
  <x:si>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</x:si>
  <x:si>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</x:si>
  <x:si>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</x:si>
  <x:si>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</x:si>
  <x:si>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</x:si>
  <x:si>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</x:si>
  <x:si>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</x:si>
  <x:si>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</x:si>
  <x:si>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</x:si>
  <x:si>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</x:si>
  <x:si>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</x:si>
  <x:si>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</x:si>
  <x:si>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</x:si>
  <x:si>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</x:si>
  <x:si>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</x:si>
  <x:si>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</x:si>
  <x:si>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</x:si>
  <x:si>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</x:si>
  <x:si>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</x:si>
  <x:si>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</x:si>
  <x:si>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</x:si>
  <x:si>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</x:si>
  <x:si>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</x:si>
  <x:si>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</x:si>
  <x:si>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University of Birmingham</x:t>
  </x:si>
  <x:si>
    <x:t>UKPRN: 10006840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</x:si>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</x:sst>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18205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2285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20</x:v>
      </x:c>
      <x:c r="E14" s="414">
        <x:f>IF(($D$13+$D$14)=0,0,D14/($D$13+$D$14))</x:f>
        <x:v>0</x:v>
      </x:c>
      <x:c r="F14" s="413">
        <x:v>1130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925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16825</x:v>
      </x:c>
      <x:c r="E15" s="415">
        <x:f>IF(($D$15+$D$16+$D$17)=0,0,D15/($D$15+$D$16+$D$17))</x:f>
        <x:v>0</x:v>
      </x:c>
      <x:c r="F15" s="403">
        <x:v>295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2035</x:v>
      </x:c>
      <x:c r="AQ15" s="407">
        <x:f t="shared" si="2"/>
        <x:v>0</x:v>
      </x:c>
      <x:c r="AR15" s="406">
        <x:v>10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1205</x:v>
      </x:c>
      <x:c r="E16" s="416">
        <x:f>IF(($D$15+$D$16+$D$17)=0,0,D16/($D$15+$D$16+$D$17))</x:f>
        <x:v>0</x:v>
      </x:c>
      <x:c r="F16" s="406">
        <x:v>540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20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195</x:v>
      </x:c>
      <x:c r="E17" s="418">
        <x:f>IF(($D$15+$D$16+$D$17)=0,0,D17/($D$15+$D$16+$D$17))</x:f>
        <x:v>0</x:v>
      </x:c>
      <x:c r="F17" s="413">
        <x:v>295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1630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12020</x:v>
      </x:c>
      <x:c r="E18" s="415">
        <x:f>IF(($D$18+$D$19+$D$20+$D$21+$D$22)=0,0,D18/($D$18+$D$19+$D$20+$D$21+$D$22))</x:f>
        <x:v>0</x:v>
      </x:c>
      <x:c r="F18" s="403">
        <x:v>1050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685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605</x:v>
      </x:c>
      <x:c r="E19" s="416">
        <x:f>IF(($D$18+$D$19+$D$20+$D$21+$D$22)=0,0,D19/($D$18+$D$19+$D$20+$D$21+$D$22))</x:f>
        <x:v>0</x:v>
      </x:c>
      <x:c r="F19" s="406">
        <x:v>20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400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2995</x:v>
      </x:c>
      <x:c r="E20" s="416">
        <x:f>IF(($D$18+$D$19+$D$20+$D$21+$D$22)=0,0,D20/($D$18+$D$19+$D$20+$D$21+$D$22))</x:f>
        <x:v>0</x:v>
      </x:c>
      <x:c r="F20" s="406">
        <x:v>25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1645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805</x:v>
      </x:c>
      <x:c r="E21" s="416">
        <x:f>IF(($D$18+$D$19+$D$20+$D$21+$D$22)=0,0,D21/($D$18+$D$19+$D$20+$D$21+$D$22))</x:f>
        <x:v>0</x:v>
      </x:c>
      <x:c r="F21" s="406">
        <x:v>10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60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1800</x:v>
      </x:c>
      <x:c r="E22" s="418">
        <x:f>IF(($D$18+$D$19+$D$20+$D$21+$D$22)=0,0,D22/($D$18+$D$19+$D$20+$D$21+$D$22))</x:f>
        <x:v>0</x:v>
      </x:c>
      <x:c r="F22" s="413">
        <x:v>25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2130</x:v>
      </x:c>
      <x:c r="AQ22" s="407">
        <x:f t="shared" si="2"/>
        <x:v>0</x:v>
      </x:c>
      <x:c r="AR22" s="406">
        <x:v>85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8175</x:v>
      </x:c>
      <x:c r="E23" s="415">
        <x:f>IF(($D$23+$D$24+$D$25)=0,0,D23/($D$23+$D$24+$D$25))</x:f>
        <x:v>0</x:v>
      </x:c>
      <x:c r="F23" s="403">
        <x:v>845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1005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10050</x:v>
      </x:c>
      <x:c r="E24" s="416">
        <x:f>IF(($D$23+$D$24+$D$25)=0,0,D24/($D$23+$D$24+$D$25))</x:f>
        <x:v>0</x:v>
      </x:c>
      <x:c r="F24" s="406">
        <x:v>290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1520</x:v>
      </x:c>
      <x:c r="AQ24" s="407">
        <x:f t="shared" si="2"/>
        <x:v>0</x:v>
      </x:c>
      <x:c r="AR24" s="406">
        <x:v>840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1645</x:v>
      </x:c>
      <x:c r="E26" s="415">
        <x:f>IF(($D$26+$D$27)=0,0,D26/($D$26+$D$27))</x:f>
        <x:v>0</x:v>
      </x:c>
      <x:c r="F26" s="403">
        <x:v>85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1900</x:v>
      </x:c>
      <x:c r="AQ26" s="407">
        <x:f t="shared" si="2"/>
        <x:v>0</x:v>
      </x:c>
      <x:c r="AR26" s="406">
        <x:v>10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16580</x:v>
      </x:c>
      <x:c r="E27" s="418">
        <x:f>IF(($D$26+$D$27)=0,0,D27/($D$26+$D$27))</x:f>
        <x:v>0</x:v>
      </x:c>
      <x:c r="F27" s="413">
        <x:v>1050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1170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10170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365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5130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325</x:v>
      </x:c>
      <x:c r="AQ29" s="407">
        <x:f t="shared" si="2"/>
        <x:v>0</x:v>
      </x:c>
      <x:c r="AR29" s="406">
        <x:v>165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220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135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2705</x:v>
      </x:c>
      <x:c r="E31" s="421">
        <x:f>IF(($D$28+$D$29+$D$30+$D$31)=0,0,D31/($D$28+$D$29+$D$30+$D$31))</x:f>
        <x:v>0</x:v>
      </x:c>
      <x:c r="F31" s="420">
        <x:v>1130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16030</x:v>
      </x:c>
      <x:c r="E32" s="424">
        <x:f>IF(($D$32+$D$33+$D$34)=0,0,D32/($D$32+$D$33+$D$34))</x:f>
        <x:v>0</x:v>
      </x:c>
      <x:c r="F32" s="423">
        <x:v>1025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495</x:v>
      </x:c>
      <x:c r="E33" s="427">
        <x:f>IF(($D$32+$D$33+$D$34)=0,0,D33/($D$32+$D$33+$D$34))</x:f>
        <x:v>0</x:v>
      </x:c>
      <x:c r="F33" s="426">
        <x:v>85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1700</x:v>
      </x:c>
      <x:c r="E34" s="421">
        <x:f>IF(($D$32+$D$33+$D$34)=0,0,D34/($D$32+$D$33+$D$34))</x:f>
        <x:v>0</x:v>
      </x:c>
      <x:c r="F34" s="420">
        <x:v>20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2180</x:v>
      </x:c>
      <x:c r="E35" s="424">
        <x:f>IF(($D$35+$D$36)=0,0,D35/($D$35+$D$36))</x:f>
        <x:v>0</x:v>
      </x:c>
      <x:c r="F35" s="423">
        <x:v>860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13805</x:v>
      </x:c>
      <x:c r="E36" s="421">
        <x:f>IF(($D$35+$D$36)=0,0,D36/($D$35+$D$36))</x:f>
        <x:v>0</x:v>
      </x:c>
      <x:c r="F36" s="420">
        <x:v>90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880</x:v>
      </x:c>
      <x:c r="E37" s="430">
        <x:f>IF(($D$37+$D$38+$D$39+$D$40+$D$41)=0,0,D37/($D$37+$D$38+$D$39+$D$40+$D$41))</x:f>
        <x:v>0</x:v>
      </x:c>
      <x:c r="F37" s="429">
        <x:v>15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1850</x:v>
      </x:c>
      <x:c r="E38" s="416">
        <x:f>IF(($D$37+$D$38+$D$39+$D$40+$D$41)=0,0,D38/($D$37+$D$38+$D$39+$D$40+$D$41))</x:f>
        <x:v>0</x:v>
      </x:c>
      <x:c r="F38" s="429">
        <x:v>50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2455</x:v>
      </x:c>
      <x:c r="E39" s="416">
        <x:f>IF(($D$37+$D$38+$D$39+$D$40+$D$41)=0,0,D39/($D$37+$D$38+$D$39+$D$40+$D$41))</x:f>
        <x:v>0</x:v>
      </x:c>
      <x:c r="F39" s="429">
        <x:v>50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3330</x:v>
      </x:c>
      <x:c r="E40" s="416">
        <x:f>IF(($D$37+$D$38+$D$39+$D$40+$D$41)=0,0,D40/($D$37+$D$38+$D$39+$D$40+$D$41))</x:f>
        <x:v>0</x:v>
      </x:c>
      <x:c r="F40" s="429">
        <x:v>60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6490</x:v>
      </x:c>
      <x:c r="E41" s="418">
        <x:f>IF(($D$37+$D$38+$D$39+$D$40+$D$41)=0,0,D41/($D$37+$D$38+$D$39+$D$40+$D$41))</x:f>
        <x:v>0</x:v>
      </x:c>
      <x:c r="F41" s="429">
        <x:v>80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29" t="s">
        <x:v>122</x:v>
      </x:c>
      <x:c r="H13" s="461" t="s">
        <x:v>122</x:v>
      </x:c>
      <x:c r="I13" s="462" t="s">
        <x:v>122</x:v>
      </x:c>
      <x:c r="J13" s="463" t="s">
        <x:v>122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611</x:v>
      </x:c>
      <x:c r="I20" s="71" t="s">
        <x:v>611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611</x:v>
      </x:c>
      <x:c r="I21" s="72" t="s">
        <x:v>611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611</x:v>
      </x:c>
      <x:c r="I22" s="118" t="s">
        <x:v>611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118</x:v>
      </x:c>
      <x:c r="D24" s="383" t="s">
        <x:f>'Benchmark (b)'!C23</x:f>
        <x:v>118</x:v>
      </x:c>
      <x:c r="E24" s="383" t="s">
        <x:f>'Difference (a-b)'!C23</x:f>
        <x:v>118</x:v>
      </x:c>
      <x:c r="F24" s="383" t="s">
        <x:f>'Z-score'!C23</x:f>
        <x:v>118</x:v>
      </x:c>
      <x:c r="G24" s="9" t="s">
        <x:v>118</x:v>
      </x:c>
      <x:c r="H24" s="70" t="s">
        <x:v>122</x:v>
      </x:c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9" t="s">
        <x:v>122</x:v>
      </x:c>
      <x:c r="H13" s="14" t="s">
        <x:v>122</x:v>
      </x:c>
      <x:c r="I13" s="26" t="s">
        <x:v>122</x:v>
      </x:c>
      <x:c r="J13" s="26" t="s">
        <x:v>122</x:v>
      </x:c>
      <x:c r="K13" s="14" t="s">
        <x:v>122</x:v>
      </x:c>
      <x:c r="L13" s="15" t="s">
        <x:v>117</x:v>
      </x:c>
      <x:c r="M13" s="14" t="s">
        <x:v>122</x:v>
      </x:c>
      <x:c r="N13" s="16" t="s">
        <x:v>122</x:v>
      </x:c>
      <x:c r="O13" s="14" t="s">
        <x:v>118</x:v>
      </x:c>
      <x:c r="P13" s="16" t="s">
        <x:v>122</x:v>
      </x:c>
      <x:c r="Q13" s="14" t="s">
        <x:v>122</x:v>
      </x:c>
      <x:c r="R13" s="16" t="s">
        <x:v>122</x:v>
      </x:c>
      <x:c r="S13" s="17"/>
      <x:c r="T13" s="16" t="s">
        <x:v>122</x:v>
      </x:c>
      <x:c r="U13" s="26" t="s">
        <x:v>122</x:v>
      </x:c>
      <x:c r="V13" s="26" t="s">
        <x:v>122</x:v>
      </x:c>
      <x:c r="W13" s="248" t="s">
        <x:v>117</x:v>
      </x:c>
      <x:c r="X13" s="249" t="s">
        <x:v>117</x:v>
      </x:c>
      <x:c r="Y13" s="25" t="s">
        <x:v>122</x:v>
      </x:c>
      <x:c r="Z13" s="25" t="s">
        <x:v>612</x:v>
      </x:c>
      <x:c r="AA13" s="19" t="s">
        <x:v>612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 t="s">
        <x:v>117</x:v>
      </x:c>
      <x:c r="M14" s="26"/>
      <x:c r="N14" s="16"/>
      <x:c r="O14" s="14" t="s">
        <x:v>686</x:v>
      </x:c>
      <x:c r="P14" s="16"/>
      <x:c r="Q14" s="26"/>
      <x:c r="R14" s="16"/>
      <x:c r="S14" s="17" t="s">
        <x:v>686</x:v>
      </x:c>
      <x:c r="T14" s="16"/>
      <x:c r="U14" s="26"/>
      <x:c r="V14" s="26" t="s">
        <x:v>686</x:v>
      </x:c>
      <x:c r="W14" s="248" t="s">
        <x:v>117</x:v>
      </x:c>
      <x:c r="X14" s="249" t="s">
        <x:v>117</x:v>
      </x:c>
      <x:c r="Y14" s="25"/>
      <x:c r="Z14" s="25" t="s">
        <x:v>612</x:v>
      </x:c>
      <x:c r="AA14" s="28" t="s">
        <x:v>612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 t="s">
        <x:v>117</x:v>
      </x:c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612</x:v>
      </x:c>
      <x:c r="AA15" s="111" t="s">
        <x:v>612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612</x:v>
      </x:c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 t="s">
        <x:v>122</x:v>
      </x:c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 t="s">
        <x:v>611</x:v>
      </x:c>
      <x:c r="M18" s="26" t="s">
        <x:v>118</x:v>
      </x:c>
      <x:c r="N18" s="69" t="s">
        <x:v>118</x:v>
      </x:c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611</x:v>
      </x:c>
      <x:c r="I20" s="71" t="s">
        <x:v>611</x:v>
      </x:c>
      <x:c r="J20" s="72" t="s">
        <x:v>611</x:v>
      </x:c>
      <x:c r="K20" s="70" t="s">
        <x:v>117</x:v>
      </x:c>
      <x:c r="L20" s="19" t="s">
        <x:v>611</x:v>
      </x:c>
      <x:c r="M20" s="18" t="s">
        <x:v>611</x:v>
      </x:c>
      <x:c r="N20" s="19" t="s">
        <x:v>611</x:v>
      </x:c>
      <x:c r="O20" s="18" t="s">
        <x:v>611</x:v>
      </x:c>
      <x:c r="P20" s="19" t="s">
        <x:v>611</x:v>
      </x:c>
      <x:c r="Q20" s="18" t="s">
        <x:v>611</x:v>
      </x:c>
      <x:c r="R20" s="19" t="s">
        <x:v>611</x:v>
      </x:c>
      <x:c r="S20" s="18"/>
      <x:c r="T20" s="19" t="s">
        <x:v>611</x:v>
      </x:c>
      <x:c r="U20" s="25" t="s">
        <x:v>611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611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611</x:v>
      </x:c>
      <x:c r="I21" s="72" t="s">
        <x:v>611</x:v>
      </x:c>
      <x:c r="J21" s="72" t="s">
        <x:v>611</x:v>
      </x:c>
      <x:c r="K21" s="18" t="s">
        <x:v>117</x:v>
      </x:c>
      <x:c r="L21" s="19" t="s">
        <x:v>611</x:v>
      </x:c>
      <x:c r="M21" s="18" t="s">
        <x:v>611</x:v>
      </x:c>
      <x:c r="N21" s="19" t="s">
        <x:v>611</x:v>
      </x:c>
      <x:c r="O21" s="18" t="s">
        <x:v>611</x:v>
      </x:c>
      <x:c r="P21" s="19" t="s">
        <x:v>611</x:v>
      </x:c>
      <x:c r="Q21" s="18" t="s">
        <x:v>611</x:v>
      </x:c>
      <x:c r="R21" s="19" t="s">
        <x:v>611</x:v>
      </x:c>
      <x:c r="S21" s="18" t="s">
        <x:v>686</x:v>
      </x:c>
      <x:c r="T21" s="19" t="s">
        <x:v>611</x:v>
      </x:c>
      <x:c r="U21" s="25" t="s">
        <x:v>611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611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611</x:v>
      </x:c>
      <x:c r="I22" s="118" t="s">
        <x:v>611</x:v>
      </x:c>
      <x:c r="J22" s="118" t="s">
        <x:v>611</x:v>
      </x:c>
      <x:c r="K22" s="119" t="s">
        <x:v>117</x:v>
      </x:c>
      <x:c r="L22" s="111" t="s">
        <x:v>611</x:v>
      </x:c>
      <x:c r="M22" s="119" t="s">
        <x:v>611</x:v>
      </x:c>
      <x:c r="N22" s="111" t="s">
        <x:v>611</x:v>
      </x:c>
      <x:c r="O22" s="119" t="s">
        <x:v>611</x:v>
      </x:c>
      <x:c r="P22" s="111" t="s">
        <x:v>611</x:v>
      </x:c>
      <x:c r="Q22" s="119" t="s">
        <x:v>611</x:v>
      </x:c>
      <x:c r="R22" s="111" t="s">
        <x:v>611</x:v>
      </x:c>
      <x:c r="S22" s="119" t="s">
        <x:v>686</x:v>
      </x:c>
      <x:c r="T22" s="111" t="s">
        <x:v>611</x:v>
      </x:c>
      <x:c r="U22" s="110" t="s">
        <x:v>611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611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118</x:v>
      </x:c>
      <x:c r="D24" s="383" t="s">
        <x:f>'Benchmark (b)'!C23</x:f>
        <x:v>118</x:v>
      </x:c>
      <x:c r="E24" s="383" t="s">
        <x:f>'Difference (a-b)'!C23</x:f>
        <x:v>118</x:v>
      </x:c>
      <x:c r="F24" s="383" t="s">
        <x:f>'Z-score'!C23</x:f>
        <x:v>118</x:v>
      </x:c>
      <x:c r="G24" s="9" t="s">
        <x:v>118</x:v>
      </x:c>
      <x:c r="H24" s="70" t="s">
        <x:v>122</x:v>
      </x:c>
      <x:c r="I24" s="25"/>
      <x:c r="J24" s="72"/>
      <x:c r="K24" s="70" t="s">
        <x:v>611</x:v>
      </x:c>
      <x:c r="L24" s="19" t="s">
        <x:v>122</x:v>
      </x:c>
      <x:c r="M24" s="18" t="s">
        <x:v>122</x:v>
      </x:c>
      <x:c r="N24" s="19" t="s">
        <x:v>122</x:v>
      </x:c>
      <x:c r="O24" s="18"/>
      <x:c r="P24" s="19"/>
      <x:c r="Q24" s="18" t="s">
        <x:v>122</x:v>
      </x:c>
      <x:c r="R24" s="19"/>
      <x:c r="S24" s="18"/>
      <x:c r="T24" s="19" t="s">
        <x:v>122</x:v>
      </x:c>
      <x:c r="U24" s="25" t="s">
        <x:v>122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75" t="s">
        <x:v>118</x:v>
      </x:c>
      <x:c r="K25" s="73" t="s">
        <x:v>611</x:v>
      </x:c>
      <x:c r="L25" s="24" t="s">
        <x:v>118</x:v>
      </x:c>
      <x:c r="M25" s="23" t="s">
        <x:v>118</x:v>
      </x:c>
      <x:c r="N25" s="24" t="s">
        <x:v>118</x:v>
      </x:c>
      <x:c r="O25" s="23" t="s">
        <x:v>122</x:v>
      </x:c>
      <x:c r="P25" s="24" t="s">
        <x:v>118</x:v>
      </x:c>
      <x:c r="Q25" s="23" t="s">
        <x:v>118</x:v>
      </x:c>
      <x:c r="R25" s="24" t="s">
        <x:v>122</x:v>
      </x:c>
      <x:c r="S25" s="23" t="s">
        <x:v>122</x:v>
      </x:c>
      <x:c r="T25" s="24" t="s">
        <x:v>118</x:v>
      </x:c>
      <x:c r="U25" s="27" t="s">
        <x:v>118</x:v>
      </x:c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122</x:v>
      </x:c>
      <x:c r="D11" s="632"/>
      <x:c r="E11" s="632" t="s">
        <x:v>118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122</x:v>
      </x:c>
      <x:c r="E16" s="82" t="s">
        <x:v>118</x:v>
      </x:c>
      <x:c r="F16" s="600" t="s">
        <x:v>118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611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611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611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122</x:v>
      </x:c>
      <x:c r="D23" s="13" t="s">
        <x:v>123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90.321618646</x:v>
      </x:c>
      <x:c r="D12" s="681">
        <x:v>89.98575118</x:v>
      </x:c>
      <x:c r="E12" s="682">
        <x:v>90.654089919</x:v>
      </x:c>
      <x:c r="F12" s="682">
        <x:v>90.358054016</x:v>
      </x:c>
      <x:c r="G12" s="681">
        <x:v>90.321618646</x:v>
      </x:c>
      <x:c r="H12" s="683" t="s">
        <x:v>117</x:v>
      </x:c>
      <x:c r="I12" s="681">
        <x:v>90.375086711</x:v>
      </x:c>
      <x:c r="J12" s="684">
        <x:v>89.653035936</x:v>
      </x:c>
      <x:c r="K12" s="681">
        <x:v>90.936555891</x:v>
      </x:c>
      <x:c r="L12" s="684">
        <x:v>90.689251811</x:v>
      </x:c>
      <x:c r="M12" s="681">
        <x:v>91.62450628</x:v>
      </x:c>
      <x:c r="N12" s="684">
        <x:v>87.863157895</x:v>
      </x:c>
      <x:c r="O12" s="685">
        <x:v>88.284518828</x:v>
      </x:c>
      <x:c r="P12" s="684">
        <x:v>90.517501509</x:v>
      </x:c>
      <x:c r="Q12" s="682">
        <x:v>89.14118705</x:v>
      </x:c>
      <x:c r="R12" s="682">
        <x:v>91.135658915</x:v>
      </x:c>
      <x:c r="S12" s="686" t="s">
        <x:v>117</x:v>
      </x:c>
      <x:c r="T12" s="687" t="s">
        <x:v>117</x:v>
      </x:c>
      <x:c r="U12" s="688">
        <x:v>90.759324737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69.856229543</x:v>
      </x:c>
      <x:c r="D13" s="681">
        <x:v>69.246392304</x:v>
      </x:c>
      <x:c r="E13" s="682">
        <x:v>69.852446029</x:v>
      </x:c>
      <x:c r="F13" s="682">
        <x:v>70.461863288</x:v>
      </x:c>
      <x:c r="G13" s="681">
        <x:v>69.856229543</x:v>
      </x:c>
      <x:c r="H13" s="684" t="s">
        <x:v>117</x:v>
      </x:c>
      <x:c r="I13" s="682">
        <x:v>69.568714899</x:v>
      </x:c>
      <x:c r="J13" s="684">
        <x:v>73.451053284</x:v>
      </x:c>
      <x:c r="K13" s="681">
        <x:v>69.413542926</x:v>
      </x:c>
      <x:c r="L13" s="684">
        <x:v>68.993791335</x:v>
      </x:c>
      <x:c r="M13" s="682">
        <x:v>69.862849534</x:v>
      </x:c>
      <x:c r="N13" s="684">
        <x:v>69.216842105</x:v>
      </x:c>
      <x:c r="O13" s="685">
        <x:v>65.695606695</x:v>
      </x:c>
      <x:c r="P13" s="684">
        <x:v>70.256345773</x:v>
      </x:c>
      <x:c r="Q13" s="682">
        <x:v>71.124100719</x:v>
      </x:c>
      <x:c r="R13" s="682">
        <x:v>68.981754277</x:v>
      </x:c>
      <x:c r="S13" s="686" t="s">
        <x:v>117</x:v>
      </x:c>
      <x:c r="T13" s="687" t="s">
        <x:v>117</x:v>
      </x:c>
      <x:c r="U13" s="688">
        <x:v>69.129485179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82.8377841</x:v>
      </x:c>
      <x:c r="D14" s="692">
        <x:v>82.89696322</x:v>
      </x:c>
      <x:c r="E14" s="693">
        <x:v>82.877662209</x:v>
      </x:c>
      <x:c r="F14" s="693">
        <x:v>82.743907803</x:v>
      </x:c>
      <x:c r="G14" s="692">
        <x:v>82.8377841</x:v>
      </x:c>
      <x:c r="H14" s="694" t="s">
        <x:v>117</x:v>
      </x:c>
      <x:c r="I14" s="692">
        <x:v>82.971589032</x:v>
      </x:c>
      <x:c r="J14" s="695">
        <x:v>81.164807931</x:v>
      </x:c>
      <x:c r="K14" s="692">
        <x:v>83.665659617</x:v>
      </x:c>
      <x:c r="L14" s="695">
        <x:v>82.977861771</x:v>
      </x:c>
      <x:c r="M14" s="692">
        <x:v>83.865956502</x:v>
      </x:c>
      <x:c r="N14" s="695">
        <x:v>80.884210526</x:v>
      </x:c>
      <x:c r="O14" s="696">
        <x:v>81.047120419</x:v>
      </x:c>
      <x:c r="P14" s="695">
        <x:v>83.009790116</x:v>
      </x:c>
      <x:c r="Q14" s="692">
        <x:v>84.198890887</x:v>
      </x:c>
      <x:c r="R14" s="693">
        <x:v>81.899002429</x:v>
      </x:c>
      <x:c r="S14" s="697" t="s">
        <x:v>117</x:v>
      </x:c>
      <x:c r="T14" s="698" t="s">
        <x:v>117</x:v>
      </x:c>
      <x:c r="U14" s="699">
        <x:v>82.955451551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3.4652436066</x:v>
      </x:c>
      <x:c r="D15" s="703">
        <x:v>3.42</x:v>
      </x:c>
      <x:c r="E15" s="704">
        <x:v>3.1027350034</x:v>
      </x:c>
      <x:c r="F15" s="704">
        <x:v>3.820401733</x:v>
      </x:c>
      <x:c r="G15" s="703">
        <x:v>3.4611916487</x:v>
      </x:c>
      <x:c r="H15" s="705" t="s">
        <x:v>612</x:v>
      </x:c>
      <x:c r="I15" s="703">
        <x:v>2.8175313059</x:v>
      </x:c>
      <x:c r="J15" s="706">
        <x:v>12.067260138</x:v>
      </x:c>
      <x:c r="K15" s="703">
        <x:v>4.609929078</x:v>
      </x:c>
      <x:c r="L15" s="706">
        <x:v>2.398966599</x:v>
      </x:c>
      <x:c r="M15" s="703">
        <x:v>2.7637721755</x:v>
      </x:c>
      <x:c r="N15" s="706">
        <x:v>5.4973080193</x:v>
      </x:c>
      <x:c r="O15" s="707">
        <x:v>4.4203502919</x:v>
      </x:c>
      <x:c r="P15" s="706">
        <x:v>3.3786848073</x:v>
      </x:c>
      <x:c r="Q15" s="704">
        <x:v>3.6123763154</x:v>
      </x:c>
      <x:c r="R15" s="704">
        <x:v>3.349044902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94.440555944</x:v>
      </x:c>
      <x:c r="D16" s="681">
        <x:v>93.995381062</x:v>
      </x:c>
      <x:c r="E16" s="682">
        <x:v>94.905603836</x:v>
      </x:c>
      <x:c r="F16" s="684">
        <x:v>94.4375</x:v>
      </x:c>
      <x:c r="G16" s="682">
        <x:v>94.560080442</x:v>
      </x:c>
      <x:c r="H16" s="684" t="s">
        <x:v>611</x:v>
      </x:c>
      <x:c r="I16" s="682">
        <x:v>94.390036193</x:v>
      </x:c>
      <x:c r="J16" s="684">
        <x:v>95.222405272</x:v>
      </x:c>
      <x:c r="K16" s="682">
        <x:v>93.99380805</x:v>
      </x:c>
      <x:c r="L16" s="684">
        <x:v>94.463087248</x:v>
      </x:c>
      <x:c r="M16" s="682">
        <x:v>95.184899846</x:v>
      </x:c>
      <x:c r="N16" s="682">
        <x:v>91.79316888</x:v>
      </x:c>
      <x:c r="O16" s="685">
        <x:v>93.211752786</x:v>
      </x:c>
      <x:c r="P16" s="684">
        <x:v>94.575105392</x:v>
      </x:c>
      <x:c r="Q16" s="682">
        <x:v>93.04388422</x:v>
      </x:c>
      <x:c r="R16" s="682">
        <x:v>95.487143607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84.281571843</x:v>
      </x:c>
      <x:c r="D17" s="681">
        <x:v>83.516166282</x:v>
      </x:c>
      <x:c r="E17" s="682">
        <x:v>85.046448906</x:v>
      </x:c>
      <x:c r="F17" s="719">
        <x:v>84.3125</x:v>
      </x:c>
      <x:c r="G17" s="682">
        <x:v>84.504776269</x:v>
      </x:c>
      <x:c r="H17" s="719" t="s">
        <x:v>611</x:v>
      </x:c>
      <x:c r="I17" s="682">
        <x:v>83.968490526</x:v>
      </x:c>
      <x:c r="J17" s="719">
        <x:v>89.126853377</x:v>
      </x:c>
      <x:c r="K17" s="682">
        <x:v>81.795665635</x:v>
      </x:c>
      <x:c r="L17" s="719">
        <x:v>84.408879711</x:v>
      </x:c>
      <x:c r="M17" s="682">
        <x:v>84.540318439</x:v>
      </x:c>
      <x:c r="N17" s="682">
        <x:v>83.34914611</x:v>
      </x:c>
      <x:c r="O17" s="685">
        <x:v>81.25633232</x:v>
      </x:c>
      <x:c r="P17" s="684">
        <x:v>84.612824495</x:v>
      </x:c>
      <x:c r="Q17" s="682">
        <x:v>83.309990663</x:v>
      </x:c>
      <x:c r="R17" s="682">
        <x:v>85.00962043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611</x:v>
      </x:c>
      <x:c r="G19" s="685" t="s">
        <x:v>117</x:v>
      </x:c>
      <x:c r="H19" s="683" t="s">
        <x:v>611</x:v>
      </x:c>
      <x:c r="I19" s="685" t="s">
        <x:v>611</x:v>
      </x:c>
      <x:c r="J19" s="683" t="s">
        <x:v>611</x:v>
      </x:c>
      <x:c r="K19" s="685" t="s">
        <x:v>611</x:v>
      </x:c>
      <x:c r="L19" s="683" t="s">
        <x:v>611</x:v>
      </x:c>
      <x:c r="M19" s="685" t="s">
        <x:v>611</x:v>
      </x:c>
      <x:c r="N19" s="683" t="s">
        <x:v>611</x:v>
      </x:c>
      <x:c r="O19" s="685">
        <x:v>69.736842105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611</x:v>
      </x:c>
      <x:c r="G20" s="685" t="s">
        <x:v>117</x:v>
      </x:c>
      <x:c r="H20" s="683" t="s">
        <x:v>611</x:v>
      </x:c>
      <x:c r="I20" s="685" t="s">
        <x:v>611</x:v>
      </x:c>
      <x:c r="J20" s="683" t="s">
        <x:v>611</x:v>
      </x:c>
      <x:c r="K20" s="685" t="s">
        <x:v>611</x:v>
      </x:c>
      <x:c r="L20" s="683" t="s">
        <x:v>611</x:v>
      </x:c>
      <x:c r="M20" s="685" t="s">
        <x:v>611</x:v>
      </x:c>
      <x:c r="N20" s="683" t="s">
        <x:v>611</x:v>
      </x:c>
      <x:c r="O20" s="685">
        <x:v>53.684210526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611</x:v>
      </x:c>
      <x:c r="G21" s="696" t="s">
        <x:v>117</x:v>
      </x:c>
      <x:c r="H21" s="694" t="s">
        <x:v>611</x:v>
      </x:c>
      <x:c r="I21" s="696" t="s">
        <x:v>611</x:v>
      </x:c>
      <x:c r="J21" s="694" t="s">
        <x:v>611</x:v>
      </x:c>
      <x:c r="K21" s="696" t="s">
        <x:v>611</x:v>
      </x:c>
      <x:c r="L21" s="694" t="s">
        <x:v>611</x:v>
      </x:c>
      <x:c r="M21" s="696" t="s">
        <x:v>611</x:v>
      </x:c>
      <x:c r="N21" s="694" t="s">
        <x:v>611</x:v>
      </x:c>
      <x:c r="O21" s="696">
        <x:v>57.894736842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611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98.168498168</x:v>
      </x:c>
      <x:c r="D24" s="738">
        <x:v>97.76119403</x:v>
      </x:c>
      <x:c r="E24" s="738" t="s">
        <x:v>679</x:v>
      </x:c>
      <x:c r="F24" s="739" t="s">
        <x:v>679</x:v>
      </x:c>
      <x:c r="G24" s="740" t="s">
        <x:v>611</x:v>
      </x:c>
      <x:c r="H24" s="741">
        <x:v>98.161764706</x:v>
      </x:c>
      <x:c r="I24" s="740" t="s">
        <x:v>679</x:v>
      </x:c>
      <x:c r="J24" s="741" t="s">
        <x:v>679</x:v>
      </x:c>
      <x:c r="K24" s="740" t="s">
        <x:v>679</x:v>
      </x:c>
      <x:c r="L24" s="741" t="s">
        <x:v>679</x:v>
      </x:c>
      <x:c r="M24" s="740" t="s">
        <x:v>679</x:v>
      </x:c>
      <x:c r="N24" s="741" t="s">
        <x:v>679</x:v>
      </x:c>
      <x:c r="O24" s="740" t="s">
        <x:v>679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87.969071823</x:v>
      </x:c>
      <x:c r="D12" s="681">
        <x:v>87.783818001</x:v>
      </x:c>
      <x:c r="E12" s="682">
        <x:v>88.290116693</x:v>
      </x:c>
      <x:c r="F12" s="682">
        <x:v>87.862069591</x:v>
      </x:c>
      <x:c r="G12" s="681">
        <x:v>88.033132645</x:v>
      </x:c>
      <x:c r="H12" s="683" t="s">
        <x:v>117</x:v>
      </x:c>
      <x:c r="I12" s="681">
        <x:v>88.017769099</x:v>
      </x:c>
      <x:c r="J12" s="684">
        <x:v>87.360144674</x:v>
      </x:c>
      <x:c r="K12" s="681">
        <x:v>87.898263938</x:v>
      </x:c>
      <x:c r="L12" s="684">
        <x:v>88.606319906</x:v>
      </x:c>
      <x:c r="M12" s="681">
        <x:v>89.319318788</x:v>
      </x:c>
      <x:c r="N12" s="684">
        <x:v>85.017624428</x:v>
      </x:c>
      <x:c r="O12" s="685">
        <x:v>87.574266659</x:v>
      </x:c>
      <x:c r="P12" s="684">
        <x:v>88.007035385</x:v>
      </x:c>
      <x:c r="Q12" s="682">
        <x:v>86.783726789</x:v>
      </x:c>
      <x:c r="R12" s="682">
        <x:v>88.786500461</x:v>
      </x:c>
      <x:c r="S12" s="686" t="s">
        <x:v>117</x:v>
      </x:c>
      <x:c r="T12" s="687" t="s">
        <x:v>117</x:v>
      </x:c>
      <x:c r="U12" s="688">
        <x:v>88.401052198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71.032243806</x:v>
      </x:c>
      <x:c r="D13" s="681">
        <x:v>70.21975917</x:v>
      </x:c>
      <x:c r="E13" s="682">
        <x:v>71.48158063</x:v>
      </x:c>
      <x:c r="F13" s="682">
        <x:v>71.433056225</x:v>
      </x:c>
      <x:c r="G13" s="681">
        <x:v>70.815820114</x:v>
      </x:c>
      <x:c r="H13" s="684" t="s">
        <x:v>117</x:v>
      </x:c>
      <x:c r="I13" s="682">
        <x:v>70.917987146</x:v>
      </x:c>
      <x:c r="J13" s="684">
        <x:v>72.460806011</x:v>
      </x:c>
      <x:c r="K13" s="681">
        <x:v>72.470480924</x:v>
      </x:c>
      <x:c r="L13" s="684">
        <x:v>70.804698203</x:v>
      </x:c>
      <x:c r="M13" s="682">
        <x:v>71.625676705</x:v>
      </x:c>
      <x:c r="N13" s="684">
        <x:v>69.698725473</x:v>
      </x:c>
      <x:c r="O13" s="685">
        <x:v>69.493885708</x:v>
      </x:c>
      <x:c r="P13" s="684">
        <x:v>71.180183686</x:v>
      </x:c>
      <x:c r="Q13" s="682">
        <x:v>71.082537445</x:v>
      </x:c>
      <x:c r="R13" s="682">
        <x:v>70.997555312</x:v>
      </x:c>
      <x:c r="S13" s="686" t="s">
        <x:v>117</x:v>
      </x:c>
      <x:c r="T13" s="687" t="s">
        <x:v>117</x:v>
      </x:c>
      <x:c r="U13" s="688">
        <x:v>70.937850474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81.773334407</x:v>
      </x:c>
      <x:c r="D14" s="692">
        <x:v>81.475506686</x:v>
      </x:c>
      <x:c r="E14" s="693">
        <x:v>82.05148917</x:v>
      </x:c>
      <x:c r="F14" s="693">
        <x:v>81.827472164</x:v>
      </x:c>
      <x:c r="G14" s="692">
        <x:v>81.73727324</x:v>
      </x:c>
      <x:c r="H14" s="694" t="s">
        <x:v>117</x:v>
      </x:c>
      <x:c r="I14" s="692">
        <x:v>81.866397949</x:v>
      </x:c>
      <x:c r="J14" s="695">
        <x:v>80.609751827</x:v>
      </x:c>
      <x:c r="K14" s="692">
        <x:v>82.303511773</x:v>
      </x:c>
      <x:c r="L14" s="695">
        <x:v>81.937960245</x:v>
      </x:c>
      <x:c r="M14" s="692">
        <x:v>82.721465051</x:v>
      </x:c>
      <x:c r="N14" s="695">
        <x:v>79.677566637</x:v>
      </x:c>
      <x:c r="O14" s="696">
        <x:v>80.786739747</x:v>
      </x:c>
      <x:c r="P14" s="695">
        <x:v>81.86810386</x:v>
      </x:c>
      <x:c r="Q14" s="692">
        <x:v>82.559765567</x:v>
      </x:c>
      <x:c r="R14" s="693">
        <x:v>81.230917629</x:v>
      </x:c>
      <x:c r="S14" s="697" t="s">
        <x:v>117</x:v>
      </x:c>
      <x:c r="T14" s="698" t="s">
        <x:v>117</x:v>
      </x:c>
      <x:c r="U14" s="699">
        <x:v>81.851329311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3.7187854312</x:v>
      </x:c>
      <x:c r="D15" s="703">
        <x:v>3.5626923356</x:v>
      </x:c>
      <x:c r="E15" s="704">
        <x:v>3.6196236574</x:v>
      </x:c>
      <x:c r="F15" s="704">
        <x:v>3.9245798966</x:v>
      </x:c>
      <x:c r="G15" s="703">
        <x:v>3.621923049</x:v>
      </x:c>
      <x:c r="H15" s="705" t="s">
        <x:v>612</x:v>
      </x:c>
      <x:c r="I15" s="703">
        <x:v>3.2225943608</x:v>
      </x:c>
      <x:c r="J15" s="706">
        <x:v>10.310612307</x:v>
      </x:c>
      <x:c r="K15" s="703">
        <x:v>4.0953901766</x:v>
      </x:c>
      <x:c r="L15" s="706">
        <x:v>2.7531451307</x:v>
      </x:c>
      <x:c r="M15" s="703">
        <x:v>3.3515996702</x:v>
      </x:c>
      <x:c r="N15" s="706">
        <x:v>4.5153173447</x:v>
      </x:c>
      <x:c r="O15" s="707">
        <x:v>5.3687257073</x:v>
      </x:c>
      <x:c r="P15" s="706">
        <x:v>3.5680831202</x:v>
      </x:c>
      <x:c r="Q15" s="704">
        <x:v>4.2187732964</x:v>
      </x:c>
      <x:c r="R15" s="704">
        <x:v>3.3409484673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94.100027414</x:v>
      </x:c>
      <x:c r="D16" s="681">
        <x:v>93.498808127</x:v>
      </x:c>
      <x:c r="E16" s="682">
        <x:v>94.25745034</x:v>
      </x:c>
      <x:c r="F16" s="684">
        <x:v>94.564344865</x:v>
      </x:c>
      <x:c r="G16" s="682">
        <x:v>94.090457729</x:v>
      </x:c>
      <x:c r="H16" s="684" t="s">
        <x:v>611</x:v>
      </x:c>
      <x:c r="I16" s="682">
        <x:v>94.168701015</x:v>
      </x:c>
      <x:c r="J16" s="684">
        <x:v>93.037227071</x:v>
      </x:c>
      <x:c r="K16" s="682">
        <x:v>93.575976171</x:v>
      </x:c>
      <x:c r="L16" s="684">
        <x:v>94.336999357</x:v>
      </x:c>
      <x:c r="M16" s="682">
        <x:v>94.669889877</x:v>
      </x:c>
      <x:c r="N16" s="682">
        <x:v>92.114255872</x:v>
      </x:c>
      <x:c r="O16" s="685">
        <x:v>92.336888165</x:v>
      </x:c>
      <x:c r="P16" s="684">
        <x:v>94.29721673</x:v>
      </x:c>
      <x:c r="Q16" s="682">
        <x:v>92.479832932</x:v>
      </x:c>
      <x:c r="R16" s="682">
        <x:v>95.314110529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77.551546131</x:v>
      </x:c>
      <x:c r="D17" s="681">
        <x:v>76.071390291</x:v>
      </x:c>
      <x:c r="E17" s="682">
        <x:v>77.317334111</x:v>
      </x:c>
      <x:c r="F17" s="719">
        <x:v>79.273909015</x:v>
      </x:c>
      <x:c r="G17" s="682">
        <x:v>77.54947435</x:v>
      </x:c>
      <x:c r="H17" s="719" t="s">
        <x:v>611</x:v>
      </x:c>
      <x:c r="I17" s="682">
        <x:v>77.283623855</x:v>
      </x:c>
      <x:c r="J17" s="719">
        <x:v>81.697941291</x:v>
      </x:c>
      <x:c r="K17" s="682">
        <x:v>74.883715237</x:v>
      </x:c>
      <x:c r="L17" s="719">
        <x:v>78.296791136</x:v>
      </x:c>
      <x:c r="M17" s="682">
        <x:v>77.159815119</x:v>
      </x:c>
      <x:c r="N17" s="682">
        <x:v>78.868402101</x:v>
      </x:c>
      <x:c r="O17" s="685">
        <x:v>76.16015072</x:v>
      </x:c>
      <x:c r="P17" s="684">
        <x:v>77.703898835</x:v>
      </x:c>
      <x:c r="Q17" s="682">
        <x:v>78.644506797</x:v>
      </x:c>
      <x:c r="R17" s="682">
        <x:v>76.732542547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611</x:v>
      </x:c>
      <x:c r="G19" s="685" t="s">
        <x:v>117</x:v>
      </x:c>
      <x:c r="H19" s="683" t="s">
        <x:v>611</x:v>
      </x:c>
      <x:c r="I19" s="685" t="s">
        <x:v>611</x:v>
      </x:c>
      <x:c r="J19" s="683" t="s">
        <x:v>611</x:v>
      </x:c>
      <x:c r="K19" s="685" t="s">
        <x:v>611</x:v>
      </x:c>
      <x:c r="L19" s="683" t="s">
        <x:v>611</x:v>
      </x:c>
      <x:c r="M19" s="685" t="s">
        <x:v>611</x:v>
      </x:c>
      <x:c r="N19" s="683" t="s">
        <x:v>611</x:v>
      </x:c>
      <x:c r="O19" s="685">
        <x:v>83.788647273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611</x:v>
      </x:c>
      <x:c r="G20" s="685" t="s">
        <x:v>117</x:v>
      </x:c>
      <x:c r="H20" s="683" t="s">
        <x:v>611</x:v>
      </x:c>
      <x:c r="I20" s="685" t="s">
        <x:v>611</x:v>
      </x:c>
      <x:c r="J20" s="683" t="s">
        <x:v>611</x:v>
      </x:c>
      <x:c r="K20" s="685" t="s">
        <x:v>611</x:v>
      </x:c>
      <x:c r="L20" s="683" t="s">
        <x:v>611</x:v>
      </x:c>
      <x:c r="M20" s="685" t="s">
        <x:v>611</x:v>
      </x:c>
      <x:c r="N20" s="683" t="s">
        <x:v>611</x:v>
      </x:c>
      <x:c r="O20" s="685">
        <x:v>76.173813147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611</x:v>
      </x:c>
      <x:c r="G21" s="696" t="s">
        <x:v>117</x:v>
      </x:c>
      <x:c r="H21" s="694" t="s">
        <x:v>611</x:v>
      </x:c>
      <x:c r="I21" s="696" t="s">
        <x:v>611</x:v>
      </x:c>
      <x:c r="J21" s="694" t="s">
        <x:v>611</x:v>
      </x:c>
      <x:c r="K21" s="696" t="s">
        <x:v>611</x:v>
      </x:c>
      <x:c r="L21" s="694" t="s">
        <x:v>611</x:v>
      </x:c>
      <x:c r="M21" s="696" t="s">
        <x:v>611</x:v>
      </x:c>
      <x:c r="N21" s="694" t="s">
        <x:v>611</x:v>
      </x:c>
      <x:c r="O21" s="696">
        <x:v>77.833172912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611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80.193494371</x:v>
      </x:c>
      <x:c r="D24" s="804">
        <x:v>80.211260377</x:v>
      </x:c>
      <x:c r="E24" s="738" t="s">
        <x:v>679</x:v>
      </x:c>
      <x:c r="F24" s="739" t="s">
        <x:v>679</x:v>
      </x:c>
      <x:c r="G24" s="740" t="s">
        <x:v>611</x:v>
      </x:c>
      <x:c r="H24" s="741">
        <x:v>81.943688974</x:v>
      </x:c>
      <x:c r="I24" s="740" t="s">
        <x:v>679</x:v>
      </x:c>
      <x:c r="J24" s="741" t="s">
        <x:v>679</x:v>
      </x:c>
      <x:c r="K24" s="740" t="s">
        <x:v>679</x:v>
      </x:c>
      <x:c r="L24" s="741" t="s">
        <x:v>679</x:v>
      </x:c>
      <x:c r="M24" s="740" t="s">
        <x:v>679</x:v>
      </x:c>
      <x:c r="N24" s="741" t="s">
        <x:v>679</x:v>
      </x:c>
      <x:c r="O24" s="740" t="s">
        <x:v>679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2.2967383868</x:v>
      </x:c>
      <x:c r="D34" s="681">
        <x:v>2.4659483595</x:v>
      </x:c>
      <x:c r="E34" s="682">
        <x:v>2.3370694606</x:v>
      </x:c>
      <x:c r="F34" s="682">
        <x:v>2.5253786839</x:v>
      </x:c>
      <x:c r="G34" s="681">
        <x:v>2.3464539807</x:v>
      </x:c>
      <x:c r="H34" s="683" t="s">
        <x:v>117</x:v>
      </x:c>
      <x:c r="I34" s="681">
        <x:v>2.2928863024</x:v>
      </x:c>
      <x:c r="J34" s="684">
        <x:v>2.3449061483</x:v>
      </x:c>
      <x:c r="K34" s="681">
        <x:v>2.9715139677</x:v>
      </x:c>
      <x:c r="L34" s="684">
        <x:v>3.0437978966</x:v>
      </x:c>
      <x:c r="M34" s="681">
        <x:v>2.0302940433</x:v>
      </x:c>
      <x:c r="N34" s="684">
        <x:v>2.5033761914</x:v>
      </x:c>
      <x:c r="O34" s="685">
        <x:v>2.1657933533</x:v>
      </x:c>
      <x:c r="P34" s="684">
        <x:v>2.309329762</x:v>
      </x:c>
      <x:c r="Q34" s="682">
        <x:v>2.1183073374</x:v>
      </x:c>
      <x:c r="R34" s="682">
        <x:v>2.4197866516</x:v>
      </x:c>
      <x:c r="S34" s="686" t="s">
        <x:v>117</x:v>
      </x:c>
      <x:c r="T34" s="687" t="s">
        <x:v>117</x:v>
      </x:c>
      <x:c r="U34" s="688">
        <x:v>2.3189937246</x:v>
      </x:c>
      <x:c r="V34" s="688" t="s">
        <x:v>612</x:v>
      </x:c>
      <x:c r="W34" s="683" t="s">
        <x:v>612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2.2965940938</x:v>
      </x:c>
      <x:c r="D35" s="681">
        <x:v>2.4651791181</x:v>
      </x:c>
      <x:c r="E35" s="682">
        <x:v>2.3371742359</x:v>
      </x:c>
      <x:c r="F35" s="682">
        <x:v>2.5252810664</x:v>
      </x:c>
      <x:c r="G35" s="681">
        <x:v>2.3463135136</x:v>
      </x:c>
      <x:c r="H35" s="684" t="s">
        <x:v>117</x:v>
      </x:c>
      <x:c r="I35" s="682">
        <x:v>2.2927304459</x:v>
      </x:c>
      <x:c r="J35" s="684">
        <x:v>2.3449016613</x:v>
      </x:c>
      <x:c r="K35" s="681">
        <x:v>2.970448778</x:v>
      </x:c>
      <x:c r="L35" s="684">
        <x:v>3.0438929218</x:v>
      </x:c>
      <x:c r="M35" s="682">
        <x:v>2.0299167243</x:v>
      </x:c>
      <x:c r="N35" s="684">
        <x:v>2.5034639951</x:v>
      </x:c>
      <x:c r="O35" s="685">
        <x:v>2.1658799635</x:v>
      </x:c>
      <x:c r="P35" s="684">
        <x:v>2.3091645302</x:v>
      </x:c>
      <x:c r="Q35" s="682">
        <x:v>2.118346494</x:v>
      </x:c>
      <x:c r="R35" s="682">
        <x:v>2.41953491</x:v>
      </x:c>
      <x:c r="S35" s="686" t="s">
        <x:v>117</x:v>
      </x:c>
      <x:c r="T35" s="687" t="s">
        <x:v>117</x:v>
      </x:c>
      <x:c r="U35" s="688">
        <x:v>2.3187350808</x:v>
      </x:c>
      <x:c r="V35" s="688" t="s">
        <x:v>612</x:v>
      </x:c>
      <x:c r="W35" s="684" t="s">
        <x:v>612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2.2969832504</x:v>
      </x:c>
      <x:c r="D36" s="692">
        <x:v>2.4664441825</x:v>
      </x:c>
      <x:c r="E36" s="693">
        <x:v>2.3361958523</x:v>
      </x:c>
      <x:c r="F36" s="693">
        <x:v>2.5263096635</x:v>
      </x:c>
      <x:c r="G36" s="692">
        <x:v>2.3467160031</x:v>
      </x:c>
      <x:c r="H36" s="694" t="s">
        <x:v>117</x:v>
      </x:c>
      <x:c r="I36" s="692">
        <x:v>2.2930564028</x:v>
      </x:c>
      <x:c r="J36" s="695">
        <x:v>2.3460810096</x:v>
      </x:c>
      <x:c r="K36" s="692">
        <x:v>2.9717166362</x:v>
      </x:c>
      <x:c r="L36" s="695">
        <x:v>3.0435569199</x:v>
      </x:c>
      <x:c r="M36" s="692">
        <x:v>2.0301577909</x:v>
      </x:c>
      <x:c r="N36" s="695">
        <x:v>2.5040275005</x:v>
      </x:c>
      <x:c r="O36" s="696">
        <x:v>2.1616454168</x:v>
      </x:c>
      <x:c r="P36" s="695">
        <x:v>2.3099834144</x:v>
      </x:c>
      <x:c r="Q36" s="692">
        <x:v>2.1188860035</x:v>
      </x:c>
      <x:c r="R36" s="693">
        <x:v>2.4198203653</x:v>
      </x:c>
      <x:c r="S36" s="697" t="s">
        <x:v>117</x:v>
      </x:c>
      <x:c r="T36" s="698" t="s">
        <x:v>117</x:v>
      </x:c>
      <x:c r="U36" s="699">
        <x:v>2.3190714688</x:v>
      </x:c>
      <x:c r="V36" s="699" t="s">
        <x:v>612</x:v>
      </x:c>
      <x:c r="W36" s="694" t="s">
        <x:v>612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3.6949976118</x:v>
      </x:c>
      <x:c r="D37" s="703">
        <x:v>4.0254620244</x:v>
      </x:c>
      <x:c r="E37" s="704">
        <x:v>4.0234410458</x:v>
      </x:c>
      <x:c r="F37" s="704">
        <x:v>3.7934980957</x:v>
      </x:c>
      <x:c r="G37" s="703">
        <x:v>3.762071141</x:v>
      </x:c>
      <x:c r="H37" s="705" t="s">
        <x:v>612</x:v>
      </x:c>
      <x:c r="I37" s="703">
        <x:v>3.8217917077</x:v>
      </x:c>
      <x:c r="J37" s="706">
        <x:v>1.8219218491</x:v>
      </x:c>
      <x:c r="K37" s="703">
        <x:v>4.5043828933</x:v>
      </x:c>
      <x:c r="L37" s="706">
        <x:v>4.90780144</x:v>
      </x:c>
      <x:c r="M37" s="703">
        <x:v>3.5405778016</x:v>
      </x:c>
      <x:c r="N37" s="706">
        <x:v>5.0795603982</x:v>
      </x:c>
      <x:c r="O37" s="707">
        <x:v>3.7348510858</x:v>
      </x:c>
      <x:c r="P37" s="706">
        <x:v>3.7452853111</x:v>
      </x:c>
      <x:c r="Q37" s="704">
        <x:v>3.7489381927</x:v>
      </x:c>
      <x:c r="R37" s="704">
        <x:v>3.8040179686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4.0614661746</x:v>
      </x:c>
      <x:c r="D38" s="681">
        <x:v>4.8256273462</x:v>
      </x:c>
      <x:c r="E38" s="682">
        <x:v>4.3947722942</x:v>
      </x:c>
      <x:c r="F38" s="684">
        <x:v>4.5382313981</x:v>
      </x:c>
      <x:c r="G38" s="682">
        <x:v>4.1294453259</x:v>
      </x:c>
      <x:c r="H38" s="684" t="s">
        <x:v>611</x:v>
      </x:c>
      <x:c r="I38" s="682">
        <x:v>4.0334930974</x:v>
      </x:c>
      <x:c r="J38" s="684">
        <x:v>4.4943806511</x:v>
      </x:c>
      <x:c r="K38" s="682">
        <x:v>5.7584028519</x:v>
      </x:c>
      <x:c r="L38" s="684">
        <x:v>4.9086005153</x:v>
      </x:c>
      <x:c r="M38" s="682">
        <x:v>3.4458710905</x:v>
      </x:c>
      <x:c r="N38" s="682">
        <x:v>6.1227384094</x:v>
      </x:c>
      <x:c r="O38" s="685">
        <x:v>4.9313640477</x:v>
      </x:c>
      <x:c r="P38" s="684">
        <x:v>4.1594269756</x:v>
      </x:c>
      <x:c r="Q38" s="682">
        <x:v>3.866007682</x:v>
      </x:c>
      <x:c r="R38" s="682">
        <x:v>4.2079318353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4.7886434155</x:v>
      </x:c>
      <x:c r="D39" s="681">
        <x:v>6.1906844553</x:v>
      </x:c>
      <x:c r="E39" s="682">
        <x:v>5.8229785755</x:v>
      </x:c>
      <x:c r="F39" s="719">
        <x:v>5.9058718568</x:v>
      </x:c>
      <x:c r="G39" s="682">
        <x:v>4.9153833402</x:v>
      </x:c>
      <x:c r="H39" s="719" t="s">
        <x:v>611</x:v>
      </x:c>
      <x:c r="I39" s="682">
        <x:v>4.5937985167</x:v>
      </x:c>
      <x:c r="J39" s="719">
        <x:v>7.8040848967</x:v>
      </x:c>
      <x:c r="K39" s="682">
        <x:v>6.2995397437</x:v>
      </x:c>
      <x:c r="L39" s="719">
        <x:v>5.0858173634</x:v>
      </x:c>
      <x:c r="M39" s="682">
        <x:v>3.6909709442</x:v>
      </x:c>
      <x:c r="N39" s="682">
        <x:v>8.1490386431</x:v>
      </x:c>
      <x:c r="O39" s="685">
        <x:v>6.3053580017</x:v>
      </x:c>
      <x:c r="P39" s="684">
        <x:v>4.6225687209</x:v>
      </x:c>
      <x:c r="Q39" s="682">
        <x:v>4.5834142625</x:v>
      </x:c>
      <x:c r="R39" s="682">
        <x:v>4.9424306625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611</x:v>
      </x:c>
      <x:c r="E41" s="726" t="s">
        <x:v>611</x:v>
      </x:c>
      <x:c r="F41" s="682" t="s">
        <x:v>611</x:v>
      </x:c>
      <x:c r="G41" s="685" t="s">
        <x:v>117</x:v>
      </x:c>
      <x:c r="H41" s="683" t="s">
        <x:v>611</x:v>
      </x:c>
      <x:c r="I41" s="685" t="s">
        <x:v>611</x:v>
      </x:c>
      <x:c r="J41" s="683" t="s">
        <x:v>611</x:v>
      </x:c>
      <x:c r="K41" s="685" t="s">
        <x:v>611</x:v>
      </x:c>
      <x:c r="L41" s="683" t="s">
        <x:v>611</x:v>
      </x:c>
      <x:c r="M41" s="685" t="s">
        <x:v>611</x:v>
      </x:c>
      <x:c r="N41" s="683" t="s">
        <x:v>611</x:v>
      </x:c>
      <x:c r="O41" s="685">
        <x:v>6.8623041887</x:v>
      </x:c>
      <x:c r="P41" s="683" t="s">
        <x:v>611</x:v>
      </x:c>
      <x:c r="Q41" s="688" t="s">
        <x:v>611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611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611</x:v>
      </x:c>
      <x:c r="E42" s="682" t="s">
        <x:v>611</x:v>
      </x:c>
      <x:c r="F42" s="682" t="s">
        <x:v>611</x:v>
      </x:c>
      <x:c r="G42" s="685" t="s">
        <x:v>117</x:v>
      </x:c>
      <x:c r="H42" s="683" t="s">
        <x:v>611</x:v>
      </x:c>
      <x:c r="I42" s="685" t="s">
        <x:v>611</x:v>
      </x:c>
      <x:c r="J42" s="683" t="s">
        <x:v>611</x:v>
      </x:c>
      <x:c r="K42" s="685" t="s">
        <x:v>611</x:v>
      </x:c>
      <x:c r="L42" s="683" t="s">
        <x:v>611</x:v>
      </x:c>
      <x:c r="M42" s="685" t="s">
        <x:v>611</x:v>
      </x:c>
      <x:c r="N42" s="683" t="s">
        <x:v>611</x:v>
      </x:c>
      <x:c r="O42" s="685">
        <x:v>6.8622941767</x:v>
      </x:c>
      <x:c r="P42" s="683" t="s">
        <x:v>611</x:v>
      </x:c>
      <x:c r="Q42" s="688" t="s">
        <x:v>611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611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611</x:v>
      </x:c>
      <x:c r="E43" s="693" t="s">
        <x:v>611</x:v>
      </x:c>
      <x:c r="F43" s="693" t="s">
        <x:v>611</x:v>
      </x:c>
      <x:c r="G43" s="696" t="s">
        <x:v>117</x:v>
      </x:c>
      <x:c r="H43" s="694" t="s">
        <x:v>611</x:v>
      </x:c>
      <x:c r="I43" s="696" t="s">
        <x:v>611</x:v>
      </x:c>
      <x:c r="J43" s="694" t="s">
        <x:v>611</x:v>
      </x:c>
      <x:c r="K43" s="696" t="s">
        <x:v>611</x:v>
      </x:c>
      <x:c r="L43" s="694" t="s">
        <x:v>611</x:v>
      </x:c>
      <x:c r="M43" s="696" t="s">
        <x:v>611</x:v>
      </x:c>
      <x:c r="N43" s="694" t="s">
        <x:v>611</x:v>
      </x:c>
      <x:c r="O43" s="696">
        <x:v>6.8624144187</x:v>
      </x:c>
      <x:c r="P43" s="694" t="s">
        <x:v>611</x:v>
      </x:c>
      <x:c r="Q43" s="699" t="s">
        <x:v>611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611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611</x:v>
      </x:c>
      <x:c r="H45" s="683" t="s">
        <x:v>679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11.328906383</x:v>
      </x:c>
      <x:c r="D46" s="804">
        <x:v>18.407499278</x:v>
      </x:c>
      <x:c r="E46" s="738" t="s">
        <x:v>679</x:v>
      </x:c>
      <x:c r="F46" s="739" t="s">
        <x:v>679</x:v>
      </x:c>
      <x:c r="G46" s="740" t="s">
        <x:v>611</x:v>
      </x:c>
      <x:c r="H46" s="741">
        <x:v>14.977107749</x:v>
      </x:c>
      <x:c r="I46" s="740" t="s">
        <x:v>679</x:v>
      </x:c>
      <x:c r="J46" s="741" t="s">
        <x:v>679</x:v>
      </x:c>
      <x:c r="K46" s="740" t="s">
        <x:v>679</x:v>
      </x:c>
      <x:c r="L46" s="741" t="s">
        <x:v>679</x:v>
      </x:c>
      <x:c r="M46" s="740" t="s">
        <x:v>679</x:v>
      </x:c>
      <x:c r="N46" s="741" t="s">
        <x:v>679</x:v>
      </x:c>
      <x:c r="O46" s="740" t="s">
        <x:v>679</x:v>
      </x:c>
      <x:c r="P46" s="741" t="s">
        <x:v>679</x:v>
      </x:c>
      <x:c r="Q46" s="742" t="s">
        <x:v>679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2.3525468226</x:v>
      </x:c>
      <x:c r="D12" s="681">
        <x:v>2.2019331789</x:v>
      </x:c>
      <x:c r="E12" s="682">
        <x:v>2.3639732255</x:v>
      </x:c>
      <x:c r="F12" s="682">
        <x:v>2.4959844248</x:v>
      </x:c>
      <x:c r="G12" s="681">
        <x:v>2.2884860006</x:v>
      </x:c>
      <x:c r="H12" s="683" t="s">
        <x:v>117</x:v>
      </x:c>
      <x:c r="I12" s="681">
        <x:v>2.3573176122</x:v>
      </x:c>
      <x:c r="J12" s="684">
        <x:v>2.2928912611</x:v>
      </x:c>
      <x:c r="K12" s="681">
        <x:v>3.038291953</x:v>
      </x:c>
      <x:c r="L12" s="684">
        <x:v>2.082931905</x:v>
      </x:c>
      <x:c r="M12" s="681">
        <x:v>2.3051874916</x:v>
      </x:c>
      <x:c r="N12" s="684">
        <x:v>2.8455334668</x:v>
      </x:c>
      <x:c r="O12" s="685">
        <x:v>0.7102521698</x:v>
      </x:c>
      <x:c r="P12" s="684">
        <x:v>2.5104661233</x:v>
      </x:c>
      <x:c r="Q12" s="682">
        <x:v>2.3574602616</x:v>
      </x:c>
      <x:c r="R12" s="682">
        <x:v>2.3491584541</x:v>
      </x:c>
      <x:c r="S12" s="686" t="s">
        <x:v>117</x:v>
      </x:c>
      <x:c r="T12" s="687" t="s">
        <x:v>117</x:v>
      </x:c>
      <x:c r="U12" s="688">
        <x:v>2.358272539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-1.176014263</x:v>
      </x:c>
      <x:c r="D13" s="681">
        <x:v>-0.973366867</x:v>
      </x:c>
      <x:c r="E13" s="682">
        <x:v>-1.629134601</x:v>
      </x:c>
      <x:c r="F13" s="682">
        <x:v>-0.971192936</x:v>
      </x:c>
      <x:c r="G13" s="681">
        <x:v>-0.95959057</x:v>
      </x:c>
      <x:c r="H13" s="684" t="s">
        <x:v>117</x:v>
      </x:c>
      <x:c r="I13" s="682">
        <x:v>-1.349272247</x:v>
      </x:c>
      <x:c r="J13" s="684">
        <x:v>0.9902472723</x:v>
      </x:c>
      <x:c r="K13" s="681">
        <x:v>-3.056937998</x:v>
      </x:c>
      <x:c r="L13" s="684">
        <x:v>-1.810906868</x:v>
      </x:c>
      <x:c r="M13" s="682">
        <x:v>-1.762827171</x:v>
      </x:c>
      <x:c r="N13" s="684">
        <x:v>-0.481883367</x:v>
      </x:c>
      <x:c r="O13" s="685">
        <x:v>-3.798279014</x:v>
      </x:c>
      <x:c r="P13" s="684">
        <x:v>-0.923837912</x:v>
      </x:c>
      <x:c r="Q13" s="682">
        <x:v>0.0415632749</x:v>
      </x:c>
      <x:c r="R13" s="682">
        <x:v>-2.015801034</x:v>
      </x:c>
      <x:c r="S13" s="686" t="s">
        <x:v>117</x:v>
      </x:c>
      <x:c r="T13" s="687" t="s">
        <x:v>117</x:v>
      </x:c>
      <x:c r="U13" s="688">
        <x:v>-1.808365295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1.0644496929</x:v>
      </x:c>
      <x:c r="D14" s="692">
        <x:v>1.4214565345</x:v>
      </x:c>
      <x:c r="E14" s="693">
        <x:v>0.8261730385</x:v>
      </x:c>
      <x:c r="F14" s="693">
        <x:v>0.9164356395</x:v>
      </x:c>
      <x:c r="G14" s="692">
        <x:v>1.10051086</x:v>
      </x:c>
      <x:c r="H14" s="694" t="s">
        <x:v>117</x:v>
      </x:c>
      <x:c r="I14" s="692">
        <x:v>1.105191083</x:v>
      </x:c>
      <x:c r="J14" s="695">
        <x:v>0.5550561041</x:v>
      </x:c>
      <x:c r="K14" s="692">
        <x:v>1.3621478447</x:v>
      </x:c>
      <x:c r="L14" s="695">
        <x:v>1.0399015259</x:v>
      </x:c>
      <x:c r="M14" s="692">
        <x:v>1.1444914517</x:v>
      </x:c>
      <x:c r="N14" s="695">
        <x:v>1.2066438889</x:v>
      </x:c>
      <x:c r="O14" s="696">
        <x:v>0.2603806718</x:v>
      </x:c>
      <x:c r="P14" s="695">
        <x:v>1.1416862565</x:v>
      </x:c>
      <x:c r="Q14" s="692">
        <x:v>1.6391253203</x:v>
      </x:c>
      <x:c r="R14" s="693">
        <x:v>0.6680848005</x:v>
      </x:c>
      <x:c r="S14" s="697" t="s">
        <x:v>117</x:v>
      </x:c>
      <x:c r="T14" s="698" t="s">
        <x:v>117</x:v>
      </x:c>
      <x:c r="U14" s="699">
        <x:v>1.1041222405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0.2535418246</x:v>
      </x:c>
      <x:c r="D15" s="703">
        <x:v>0.1426923356</x:v>
      </x:c>
      <x:c r="E15" s="704">
        <x:v>0.516888654</x:v>
      </x:c>
      <x:c r="F15" s="704">
        <x:v>0.1041781637</x:v>
      </x:c>
      <x:c r="G15" s="703">
        <x:v>0.1607314002</x:v>
      </x:c>
      <x:c r="H15" s="705" t="s">
        <x:v>612</x:v>
      </x:c>
      <x:c r="I15" s="703">
        <x:v>0.4050630549</x:v>
      </x:c>
      <x:c r="J15" s="706">
        <x:v>-1.756647832</x:v>
      </x:c>
      <x:c r="K15" s="703">
        <x:v>-0.514538901</x:v>
      </x:c>
      <x:c r="L15" s="706">
        <x:v>0.3541785317</x:v>
      </x:c>
      <x:c r="M15" s="703">
        <x:v>0.5878274947</x:v>
      </x:c>
      <x:c r="N15" s="706">
        <x:v>-0.981990675</x:v>
      </x:c>
      <x:c r="O15" s="707">
        <x:v>0.9483754154</x:v>
      </x:c>
      <x:c r="P15" s="706">
        <x:v>0.189398313</x:v>
      </x:c>
      <x:c r="Q15" s="704">
        <x:v>0.6063969811</x:v>
      </x:c>
      <x:c r="R15" s="704">
        <x:v>-0.008096435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0.34052853</x:v>
      </x:c>
      <x:c r="D16" s="681">
        <x:v>0.4965729355</x:v>
      </x:c>
      <x:c r="E16" s="682">
        <x:v>0.6481534953</x:v>
      </x:c>
      <x:c r="F16" s="684">
        <x:v>-0.126844865</x:v>
      </x:c>
      <x:c r="G16" s="682">
        <x:v>0.4696227135</x:v>
      </x:c>
      <x:c r="H16" s="684" t="s">
        <x:v>611</x:v>
      </x:c>
      <x:c r="I16" s="682">
        <x:v>0.2213351778</x:v>
      </x:c>
      <x:c r="J16" s="684">
        <x:v>2.1851782005</x:v>
      </x:c>
      <x:c r="K16" s="682">
        <x:v>0.4178318783</x:v>
      </x:c>
      <x:c r="L16" s="684">
        <x:v>0.1260878915</x:v>
      </x:c>
      <x:c r="M16" s="682">
        <x:v>0.515009969</x:v>
      </x:c>
      <x:c r="N16" s="682">
        <x:v>-0.321086992</x:v>
      </x:c>
      <x:c r="O16" s="685">
        <x:v>0.8748646208</x:v>
      </x:c>
      <x:c r="P16" s="684">
        <x:v>0.2778886619</x:v>
      </x:c>
      <x:c r="Q16" s="682">
        <x:v>0.5640512886</x:v>
      </x:c>
      <x:c r="R16" s="682">
        <x:v>0.1730330782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6.7300257116</x:v>
      </x:c>
      <x:c r="D17" s="681">
        <x:v>7.4447759903</x:v>
      </x:c>
      <x:c r="E17" s="682">
        <x:v>7.7291147956</x:v>
      </x:c>
      <x:c r="F17" s="719">
        <x:v>5.0385909847</x:v>
      </x:c>
      <x:c r="G17" s="682">
        <x:v>6.9553019196</x:v>
      </x:c>
      <x:c r="H17" s="719" t="s">
        <x:v>611</x:v>
      </x:c>
      <x:c r="I17" s="682">
        <x:v>6.6848666708</x:v>
      </x:c>
      <x:c r="J17" s="719">
        <x:v>7.4289120861</x:v>
      </x:c>
      <x:c r="K17" s="682">
        <x:v>6.9119503979</x:v>
      </x:c>
      <x:c r="L17" s="719">
        <x:v>6.1120885752</x:v>
      </x:c>
      <x:c r="M17" s="682">
        <x:v>7.3805033195</x:v>
      </x:c>
      <x:c r="N17" s="682">
        <x:v>4.4807440091</x:v>
      </x:c>
      <x:c r="O17" s="685">
        <x:v>5.0961816002</x:v>
      </x:c>
      <x:c r="P17" s="684">
        <x:v>6.9089256604</x:v>
      </x:c>
      <x:c r="Q17" s="682">
        <x:v>4.6654838658</x:v>
      </x:c>
      <x:c r="R17" s="682">
        <x:v>8.2770778837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611</x:v>
      </x:c>
      <x:c r="G19" s="685" t="s">
        <x:v>117</x:v>
      </x:c>
      <x:c r="H19" s="683" t="s">
        <x:v>611</x:v>
      </x:c>
      <x:c r="I19" s="685" t="s">
        <x:v>611</x:v>
      </x:c>
      <x:c r="J19" s="683" t="s">
        <x:v>611</x:v>
      </x:c>
      <x:c r="K19" s="685" t="s">
        <x:v>611</x:v>
      </x:c>
      <x:c r="L19" s="683" t="s">
        <x:v>611</x:v>
      </x:c>
      <x:c r="M19" s="685" t="s">
        <x:v>611</x:v>
      </x:c>
      <x:c r="N19" s="683" t="s">
        <x:v>611</x:v>
      </x:c>
      <x:c r="O19" s="685">
        <x:v>-14.05180517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611</x:v>
      </x:c>
      <x:c r="G20" s="685" t="s">
        <x:v>117</x:v>
      </x:c>
      <x:c r="H20" s="683" t="s">
        <x:v>611</x:v>
      </x:c>
      <x:c r="I20" s="685" t="s">
        <x:v>611</x:v>
      </x:c>
      <x:c r="J20" s="683" t="s">
        <x:v>611</x:v>
      </x:c>
      <x:c r="K20" s="685" t="s">
        <x:v>611</x:v>
      </x:c>
      <x:c r="L20" s="683" t="s">
        <x:v>611</x:v>
      </x:c>
      <x:c r="M20" s="685" t="s">
        <x:v>611</x:v>
      </x:c>
      <x:c r="N20" s="683" t="s">
        <x:v>611</x:v>
      </x:c>
      <x:c r="O20" s="685">
        <x:v>-22.48960262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611</x:v>
      </x:c>
      <x:c r="G21" s="696" t="s">
        <x:v>117</x:v>
      </x:c>
      <x:c r="H21" s="694" t="s">
        <x:v>611</x:v>
      </x:c>
      <x:c r="I21" s="696" t="s">
        <x:v>611</x:v>
      </x:c>
      <x:c r="J21" s="694" t="s">
        <x:v>611</x:v>
      </x:c>
      <x:c r="K21" s="696" t="s">
        <x:v>611</x:v>
      </x:c>
      <x:c r="L21" s="694" t="s">
        <x:v>611</x:v>
      </x:c>
      <x:c r="M21" s="696" t="s">
        <x:v>611</x:v>
      </x:c>
      <x:c r="N21" s="694" t="s">
        <x:v>611</x:v>
      </x:c>
      <x:c r="O21" s="696">
        <x:v>-19.93843607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611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17.975003798</x:v>
      </x:c>
      <x:c r="D24" s="804">
        <x:v>17.549933653</x:v>
      </x:c>
      <x:c r="E24" s="738" t="s">
        <x:v>679</x:v>
      </x:c>
      <x:c r="F24" s="739" t="s">
        <x:v>679</x:v>
      </x:c>
      <x:c r="G24" s="740" t="s">
        <x:v>611</x:v>
      </x:c>
      <x:c r="H24" s="741">
        <x:v>16.218075732</x:v>
      </x:c>
      <x:c r="I24" s="740" t="s">
        <x:v>679</x:v>
      </x:c>
      <x:c r="J24" s="741" t="s">
        <x:v>679</x:v>
      </x:c>
      <x:c r="K24" s="740" t="s">
        <x:v>679</x:v>
      </x:c>
      <x:c r="L24" s="741" t="s">
        <x:v>679</x:v>
      </x:c>
      <x:c r="M24" s="740" t="s">
        <x:v>679</x:v>
      </x:c>
      <x:c r="N24" s="741" t="s">
        <x:v>679</x:v>
      </x:c>
      <x:c r="O24" s="740" t="s">
        <x:v>679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7.8155601206</x:v>
      </x:c>
      <x:c r="D12" s="359">
        <x:v>4.2534929695</x:v>
      </x:c>
      <x:c r="E12" s="83">
        <x:v>4.4343153459</x:v>
      </x:c>
      <x:c r="F12" s="83">
        <x:v>4.9150612821</x:v>
      </x:c>
      <x:c r="G12" s="359">
        <x:v>7.6169114771</x:v>
      </x:c>
      <x:c r="H12" s="81" t="s">
        <x:v>117</x:v>
      </x:c>
      <x:c r="I12" s="359">
        <x:v>7.5144572401</x:v>
      </x:c>
      <x:c r="J12" s="84">
        <x:v>2.0931946536</x:v>
      </x:c>
      <x:c r="K12" s="359">
        <x:v>3.9797470071</x:v>
      </x:c>
      <x:c r="L12" s="84">
        <x:v>5.7719140198</x:v>
      </x:c>
      <x:c r="M12" s="359">
        <x:v>6.6342197979</x:v>
      </x:c>
      <x:c r="N12" s="84">
        <x:v>4.0657442935</x:v>
      </x:c>
      <x:c r="O12" s="360">
        <x:v>0.6688676422</x:v>
      </x:c>
      <x:c r="P12" s="84">
        <x:v>8.0060043089</x:v>
      </x:c>
      <x:c r="Q12" s="83">
        <x:v>4.807563723</x:v>
      </x:c>
      <x:c r="R12" s="83">
        <x:v>6.1899107206</x:v>
      </x:c>
      <x:c r="S12" s="361" t="s">
        <x:v>117</x:v>
      </x:c>
      <x:c r="T12" s="362" t="s">
        <x:v>117</x:v>
      </x:c>
      <x:c r="U12" s="80">
        <x:v>7.4539076092</x:v>
      </x:c>
      <x:c r="V12" s="80" t="s">
        <x:v>612</x:v>
      </x:c>
      <x:c r="W12" s="81" t="s">
        <x:v>612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-2.751159232</x:v>
      </x:c>
      <x:c r="D13" s="359">
        <x:v>-1.331150045</x:v>
      </x:c>
      <x:c r="E13" s="83">
        <x:v>-2.128695698</x:v>
      </x:c>
      <x:c r="F13" s="83">
        <x:v>-1.35286631</x:v>
      </x:c>
      <x:c r="G13" s="359">
        <x:v>-2.24019193</x:v>
      </x:c>
      <x:c r="H13" s="84" t="s">
        <x:v>117</x:v>
      </x:c>
      <x:c r="I13" s="83">
        <x:v>-3.019966447</x:v>
      </x:c>
      <x:c r="J13" s="84">
        <x:v>0.6596041457</x:v>
      </x:c>
      <x:c r="K13" s="359">
        <x:v>-2.81308972</x:v>
      </x:c>
      <x:c r="L13" s="84">
        <x:v>-3.47519452</x:v>
      </x:c>
      <x:c r="M13" s="83">
        <x:v>-3.418021081</x:v>
      </x:c>
      <x:c r="N13" s="84">
        <x:v>-0.526477036</x:v>
      </x:c>
      <x:c r="O13" s="360">
        <x:v>-2.57341863</x:v>
      </x:c>
      <x:c r="P13" s="84">
        <x:v>-2.069553937</x:v>
      </x:c>
      <x:c r="Q13" s="83">
        <x:v>0.0623587508</x:v>
      </x:c>
      <x:c r="R13" s="83">
        <x:v>-3.618295778</x:v>
      </x:c>
      <x:c r="S13" s="361" t="s">
        <x:v>117</x:v>
      </x:c>
      <x:c r="T13" s="362" t="s">
        <x:v>117</x:v>
      </x:c>
      <x:c r="U13" s="80">
        <x:v>-3.958231933</x:v>
      </x:c>
      <x:c r="V13" s="80" t="s">
        <x:v>612</x:v>
      </x:c>
      <x:c r="W13" s="84" t="s">
        <x:v>612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2.9476512346</x:v>
      </x:c>
      <x:c r="D14" s="363">
        <x:v>2.3104004872</x:v>
      </x:c>
      <x:c r="E14" s="125">
        <x:v>1.2793980021</x:v>
      </x:c>
      <x:c r="F14" s="125">
        <x:v>1.5054378496</x:v>
      </x:c>
      <x:c r="G14" s="363">
        <x:v>3.0457287495</x:v>
      </x:c>
      <x:c r="H14" s="126" t="s">
        <x:v>117</x:v>
      </x:c>
      <x:c r="I14" s="363">
        <x:v>2.9485088727</x:v>
      </x:c>
      <x:c r="J14" s="127">
        <x:v>0.414145622</x:v>
      </x:c>
      <x:c r="K14" s="363">
        <x:v>1.5037517139</x:v>
      </x:c>
      <x:c r="L14" s="127">
        <x:v>2.384839683</x:v>
      </x:c>
      <x:c r="M14" s="363">
        <x:v>2.6743244474</x:v>
      </x:c>
      <x:c r="N14" s="127">
        <x:v>1.5077737139</x:v>
      </x:c>
      <x:c r="O14" s="364">
        <x:v>0.2081362497</x:v>
      </x:c>
      <x:c r="P14" s="127">
        <x:v>3.0289190256</x:v>
      </x:c>
      <x:c r="Q14" s="363">
        <x:v>2.966413704</x:v>
      </x:c>
      <x:c r="R14" s="125">
        <x:v>1.4021064486</x:v>
      </x:c>
      <x:c r="S14" s="365" t="s">
        <x:v>117</x:v>
      </x:c>
      <x:c r="T14" s="366" t="s">
        <x:v>117</x:v>
      </x:c>
      <x:c r="U14" s="96">
        <x:v>2.8767013552</x:v>
      </x:c>
      <x:c r="V14" s="96" t="s">
        <x:v>612</x:v>
      </x:c>
      <x:c r="W14" s="126" t="s">
        <x:v>612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1.3542973634</x:v>
      </x:c>
      <x:c r="D15" s="367">
        <x:v>0.4603043751</x:v>
      </x:c>
      <x:c r="E15" s="128">
        <x:v>1.5480106115</x:v>
      </x:c>
      <x:c r="F15" s="128">
        <x:v>0.3218075058</x:v>
      </x:c>
      <x:c r="G15" s="367">
        <x:v>0.8896916574</x:v>
      </x:c>
      <x:c r="H15" s="129" t="s">
        <x:v>612</x:v>
      </x:c>
      <x:c r="I15" s="367">
        <x:v>2.284611194</x:v>
      </x:c>
      <x:c r="J15" s="368">
        <x:v>-1.778129512</x:v>
      </x:c>
      <x:c r="K15" s="367">
        <x:v>-1.103523245</x:v>
      </x:c>
      <x:c r="L15" s="368">
        <x:v>1.9212898757</x:v>
      </x:c>
      <x:c r="M15" s="367">
        <x:v>2.8467938985</x:v>
      </x:c>
      <x:c r="N15" s="368">
        <x:v>-2.352412455</x:v>
      </x:c>
      <x:c r="O15" s="369">
        <x:v>1.367297563</x:v>
      </x:c>
      <x:c r="P15" s="368">
        <x:v>0.9796647835</x:v>
      </x:c>
      <x:c r="Q15" s="128">
        <x:v>2.053269814</x:v>
      </x:c>
      <x:c r="R15" s="128">
        <x:v>-0.033935681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1.4621338935</x:v>
      </x:c>
      <x:c r="D16" s="359">
        <x:v>1.2139484093</x:v>
      </x:c>
      <x:c r="E16" s="83">
        <x:v>1.6535699994</x:v>
      </x:c>
      <x:c r="F16" s="84">
        <x:v>-0.322029134</x:v>
      </x:c>
      <x:c r="G16" s="83">
        <x:v>1.9983225827</x:v>
      </x:c>
      <x:c r="H16" s="84" t="s">
        <x:v>611</x:v>
      </x:c>
      <x:c r="I16" s="83">
        <x:v>0.9202240623</x:v>
      </x:c>
      <x:c r="J16" s="84">
        <x:v>2.4727392896</x:v>
      </x:c>
      <x:c r="K16" s="83">
        <x:v>0.7107302442</x:v>
      </x:c>
      <x:c r="L16" s="84">
        <x:v>0.4800960238</x:v>
      </x:c>
      <x:c r="M16" s="83">
        <x:v>2.0638645129</x:v>
      </x:c>
      <x:c r="N16" s="83">
        <x:v>-0.537730394</x:v>
      </x:c>
      <x:c r="O16" s="360">
        <x:v>1.0843317307</x:v>
      </x:c>
      <x:c r="P16" s="84">
        <x:v>1.1532020789</x:v>
      </x:c>
      <x:c r="Q16" s="83">
        <x:v>1.4253115452</x:v>
      </x:c>
      <x:c r="R16" s="83">
        <x:v>0.6214386819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16.643518736</x:v>
      </x:c>
      <x:c r="D17" s="359">
        <x:v>10.800925935</x:v>
      </x:c>
      <x:c r="E17" s="83">
        <x:v>11.204592661</x:v>
      </x:c>
      <x:c r="F17" s="373">
        <x:v>7.280107514</x:v>
      </x:c>
      <x:c r="G17" s="83">
        <x:v>17.041504799</x:v>
      </x:c>
      <x:c r="H17" s="373" t="s">
        <x:v>611</x:v>
      </x:c>
      <x:c r="I17" s="83">
        <x:v>15.745674557</x:v>
      </x:c>
      <x:c r="J17" s="373">
        <x:v>5.3352877435</x:v>
      </x:c>
      <x:c r="K17" s="83">
        <x:v>6.6058556866</x:v>
      </x:c>
      <x:c r="L17" s="373">
        <x:v>13.235941993</x:v>
      </x:c>
      <x:c r="M17" s="83">
        <x:v>16.046202741</x:v>
      </x:c>
      <x:c r="N17" s="83">
        <x:v>5.1314537537</x:v>
      </x:c>
      <x:c r="O17" s="360">
        <x:v>3.9306226278</x:v>
      </x:c>
      <x:c r="P17" s="84">
        <x:v>16.24270573</x:v>
      </x:c>
      <x:c r="Q17" s="83">
        <x:v>7.5358347869</x:v>
      </x:c>
      <x:c r="R17" s="83">
        <x:v>15.498884684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611</x:v>
      </x:c>
      <x:c r="E19" s="374" t="s">
        <x:v>611</x:v>
      </x:c>
      <x:c r="F19" s="83" t="s">
        <x:v>611</x:v>
      </x:c>
      <x:c r="G19" s="360" t="s">
        <x:v>117</x:v>
      </x:c>
      <x:c r="H19" s="81" t="s">
        <x:v>611</x:v>
      </x:c>
      <x:c r="I19" s="360" t="s">
        <x:v>611</x:v>
      </x:c>
      <x:c r="J19" s="81" t="s">
        <x:v>611</x:v>
      </x:c>
      <x:c r="K19" s="360" t="s">
        <x:v>611</x:v>
      </x:c>
      <x:c r="L19" s="81" t="s">
        <x:v>611</x:v>
      </x:c>
      <x:c r="M19" s="360" t="s">
        <x:v>611</x:v>
      </x:c>
      <x:c r="N19" s="81" t="s">
        <x:v>611</x:v>
      </x:c>
      <x:c r="O19" s="360">
        <x:v>-1.586080396</x:v>
      </x:c>
      <x:c r="P19" s="81" t="s">
        <x:v>611</x:v>
      </x:c>
      <x:c r="Q19" s="80" t="s">
        <x:v>611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611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611</x:v>
      </x:c>
      <x:c r="E20" s="83" t="s">
        <x:v>611</x:v>
      </x:c>
      <x:c r="F20" s="83" t="s">
        <x:v>611</x:v>
      </x:c>
      <x:c r="G20" s="360" t="s">
        <x:v>117</x:v>
      </x:c>
      <x:c r="H20" s="81" t="s">
        <x:v>611</x:v>
      </x:c>
      <x:c r="I20" s="360" t="s">
        <x:v>611</x:v>
      </x:c>
      <x:c r="J20" s="81" t="s">
        <x:v>611</x:v>
      </x:c>
      <x:c r="K20" s="360" t="s">
        <x:v>611</x:v>
      </x:c>
      <x:c r="L20" s="81" t="s">
        <x:v>611</x:v>
      </x:c>
      <x:c r="M20" s="360" t="s">
        <x:v>611</x:v>
      </x:c>
      <x:c r="N20" s="81" t="s">
        <x:v>611</x:v>
      </x:c>
      <x:c r="O20" s="360">
        <x:v>-2.199981686</x:v>
      </x:c>
      <x:c r="P20" s="81" t="s">
        <x:v>611</x:v>
      </x:c>
      <x:c r="Q20" s="80" t="s">
        <x:v>611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611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611</x:v>
      </x:c>
      <x:c r="E21" s="125" t="s">
        <x:v>611</x:v>
      </x:c>
      <x:c r="F21" s="125" t="s">
        <x:v>611</x:v>
      </x:c>
      <x:c r="G21" s="364" t="s">
        <x:v>117</x:v>
      </x:c>
      <x:c r="H21" s="126" t="s">
        <x:v>611</x:v>
      </x:c>
      <x:c r="I21" s="364" t="s">
        <x:v>611</x:v>
      </x:c>
      <x:c r="J21" s="126" t="s">
        <x:v>611</x:v>
      </x:c>
      <x:c r="K21" s="364" t="s">
        <x:v>611</x:v>
      </x:c>
      <x:c r="L21" s="126" t="s">
        <x:v>611</x:v>
      </x:c>
      <x:c r="M21" s="364" t="s">
        <x:v>611</x:v>
      </x:c>
      <x:c r="N21" s="126" t="s">
        <x:v>611</x:v>
      </x:c>
      <x:c r="O21" s="364">
        <x:v>-2.003204705</x:v>
      </x:c>
      <x:c r="P21" s="126" t="s">
        <x:v>611</x:v>
      </x:c>
      <x:c r="Q21" s="96" t="s">
        <x:v>611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611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611</x:v>
      </x:c>
      <x:c r="H23" s="81" t="s">
        <x:v>679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9.2401889022</x:v>
      </x:c>
      <x:c r="D24" s="377">
        <x:v>6.4857164968</x:v>
      </x:c>
      <x:c r="E24" s="378" t="s">
        <x:v>679</x:v>
      </x:c>
      <x:c r="F24" s="379" t="s">
        <x:v>679</x:v>
      </x:c>
      <x:c r="G24" s="380" t="s">
        <x:v>611</x:v>
      </x:c>
      <x:c r="H24" s="20">
        <x:v>8.6995435403</x:v>
      </x:c>
      <x:c r="I24" s="380" t="s">
        <x:v>679</x:v>
      </x:c>
      <x:c r="J24" s="20" t="s">
        <x:v>679</x:v>
      </x:c>
      <x:c r="K24" s="380" t="s">
        <x:v>679</x:v>
      </x:c>
      <x:c r="L24" s="20" t="s">
        <x:v>679</x:v>
      </x:c>
      <x:c r="M24" s="380" t="s">
        <x:v>679</x:v>
      </x:c>
      <x:c r="N24" s="20" t="s">
        <x:v>679</x:v>
      </x:c>
      <x:c r="O24" s="380" t="s">
        <x:v>679</x:v>
      </x:c>
      <x:c r="P24" s="20" t="s">
        <x:v>679</x:v>
      </x:c>
      <x:c r="Q24" s="13" t="s">
        <x:v>679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0.3010080898</x:v>
      </x:c>
      <x:c r="D34" s="359">
        <x:v>0.517676459</x:v>
      </x:c>
      <x:c r="E34" s="83">
        <x:v>0.5331089562</x:v>
      </x:c>
      <x:c r="F34" s="83">
        <x:v>0.5078236631</x:v>
      </x:c>
      <x:c r="G34" s="359">
        <x:v>0.3004480238</x:v>
      </x:c>
      <x:c r="H34" s="81" t="s">
        <x:v>117</x:v>
      </x:c>
      <x:c r="I34" s="359">
        <x:v>0.3137043085</x:v>
      </x:c>
      <x:c r="J34" s="84">
        <x:v>1.0954027888</x:v>
      </x:c>
      <x:c r="K34" s="359">
        <x:v>0.7634384667</x:v>
      </x:c>
      <x:c r="L34" s="84">
        <x:v>0.360873689</x:v>
      </x:c>
      <x:c r="M34" s="359">
        <x:v>0.3474692672</x:v>
      </x:c>
      <x:c r="N34" s="84">
        <x:v>0.6998800862</x:v>
      </x:c>
      <x:c r="O34" s="360">
        <x:v>1.0618725215</x:v>
      </x:c>
      <x:c r="P34" s="84">
        <x:v>0.3135729168</x:v>
      </x:c>
      <x:c r="Q34" s="83">
        <x:v>0.4903648495</x:v>
      </x:c>
      <x:c r="R34" s="83">
        <x:v>0.3795141093</x:v>
      </x:c>
      <x:c r="S34" s="361" t="s">
        <x:v>117</x:v>
      </x:c>
      <x:c r="T34" s="362" t="s">
        <x:v>117</x:v>
      </x:c>
      <x:c r="U34" s="80">
        <x:v>0.3163807043</x:v>
      </x:c>
      <x:c r="V34" s="80" t="s">
        <x:v>612</x:v>
      </x:c>
      <x:c r="W34" s="81" t="s">
        <x:v>612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0.4274613585</x:v>
      </x:c>
      <x:c r="D35" s="359">
        <x:v>0.731222502</x:v>
      </x:c>
      <x:c r="E35" s="83">
        <x:v>0.7653205682</x:v>
      </x:c>
      <x:c r="F35" s="83">
        <x:v>0.7178779819</x:v>
      </x:c>
      <x:c r="G35" s="359">
        <x:v>0.4283519451</x:v>
      </x:c>
      <x:c r="H35" s="84" t="s">
        <x:v>117</x:v>
      </x:c>
      <x:c r="I35" s="83">
        <x:v>0.4467838536</x:v>
      </x:c>
      <x:c r="J35" s="84">
        <x:v>1.5012750886</x:v>
      </x:c>
      <x:c r="K35" s="359">
        <x:v>1.0866834344</x:v>
      </x:c>
      <x:c r="L35" s="84">
        <x:v>0.5210951092</x:v>
      </x:c>
      <x:c r="M35" s="83">
        <x:v>0.5157449674</x:v>
      </x:c>
      <x:c r="N35" s="84">
        <x:v>0.9152979791</x:v>
      </x:c>
      <x:c r="O35" s="360">
        <x:v>1.4759662378</x:v>
      </x:c>
      <x:c r="P35" s="84">
        <x:v>0.4463947016</x:v>
      </x:c>
      <x:c r="Q35" s="83">
        <x:v>0.666518722</x:v>
      </x:c>
      <x:c r="R35" s="83">
        <x:v>0.5571133921</x:v>
      </x:c>
      <x:c r="S35" s="361" t="s">
        <x:v>117</x:v>
      </x:c>
      <x:c r="T35" s="362" t="s">
        <x:v>117</x:v>
      </x:c>
      <x:c r="U35" s="80">
        <x:v>0.4568618831</x:v>
      </x:c>
      <x:c r="V35" s="80" t="s">
        <x:v>612</x:v>
      </x:c>
      <x:c r="W35" s="84" t="s">
        <x:v>612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0.3611179234</x:v>
      </x:c>
      <x:c r="D36" s="363">
        <x:v>0.6152424839</x:v>
      </x:c>
      <x:c r="E36" s="125">
        <x:v>0.6457513902</x:v>
      </x:c>
      <x:c r="F36" s="125">
        <x:v>0.6087502315</x:v>
      </x:c>
      <x:c r="G36" s="363">
        <x:v>0.3613292419</x:v>
      </x:c>
      <x:c r="H36" s="126" t="s">
        <x:v>117</x:v>
      </x:c>
      <x:c r="I36" s="363">
        <x:v>0.3748305095</x:v>
      </x:c>
      <x:c r="J36" s="127">
        <x:v>1.3402438046</x:v>
      </x:c>
      <x:c r="K36" s="363">
        <x:v>0.9058329458</x:v>
      </x:c>
      <x:c r="L36" s="127">
        <x:v>0.4360467219</x:v>
      </x:c>
      <x:c r="M36" s="363">
        <x:v>0.4279553488</x:v>
      </x:c>
      <x:c r="N36" s="127">
        <x:v>0.800281818</x:v>
      </x:c>
      <x:c r="O36" s="364">
        <x:v>1.2510106827</x:v>
      </x:c>
      <x:c r="P36" s="127">
        <x:v>0.3769286161</x:v>
      </x:c>
      <x:c r="Q36" s="363">
        <x:v>0.5525612689</x:v>
      </x:c>
      <x:c r="R36" s="125">
        <x:v>0.4764865044</x:v>
      </x:c>
      <x:c r="S36" s="365" t="s">
        <x:v>117</x:v>
      </x:c>
      <x:c r="T36" s="366" t="s">
        <x:v>117</x:v>
      </x:c>
      <x:c r="U36" s="96">
        <x:v>0.3838153858</x:v>
      </x:c>
      <x:c r="V36" s="96" t="s">
        <x:v>612</x:v>
      </x:c>
      <x:c r="W36" s="126" t="s">
        <x:v>612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0.1872128171</x:v>
      </x:c>
      <x:c r="D37" s="367">
        <x:v>0.3099956102</x:v>
      </x:c>
      <x:c r="E37" s="128">
        <x:v>0.3339051103</x:v>
      </x:c>
      <x:c r="F37" s="128">
        <x:v>0.3237281972</x:v>
      </x:c>
      <x:c r="G37" s="367">
        <x:v>0.1806596689</x:v>
      </x:c>
      <x:c r="H37" s="129" t="s">
        <x:v>612</x:v>
      </x:c>
      <x:c r="I37" s="367">
        <x:v>0.1773006523</x:v>
      </x:c>
      <x:c r="J37" s="368">
        <x:v>0.9879189449</x:v>
      </x:c>
      <x:c r="K37" s="367">
        <x:v>0.4662692006</x:v>
      </x:c>
      <x:c r="L37" s="368">
        <x:v>0.184344141</x:v>
      </x:c>
      <x:c r="M37" s="367">
        <x:v>0.206487549</x:v>
      </x:c>
      <x:c r="N37" s="368">
        <x:v>0.4174398383</x:v>
      </x:c>
      <x:c r="O37" s="369">
        <x:v>0.6936130372</x:v>
      </x:c>
      <x:c r="P37" s="368">
        <x:v>0.1933297146</x:v>
      </x:c>
      <x:c r="Q37" s="128">
        <x:v>0.2953323411</x:v>
      </x:c>
      <x:c r="R37" s="128">
        <x:v>0.2385817688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0.2328983218</x:v>
      </x:c>
      <x:c r="D38" s="359">
        <x:v>0.4090560453</x:v>
      </x:c>
      <x:c r="E38" s="83">
        <x:v>0.391972215</x:v>
      </x:c>
      <x:c r="F38" s="84">
        <x:v>0.3938925148</x:v>
      </x:c>
      <x:c r="G38" s="83">
        <x:v>0.2350084604</x:v>
      </x:c>
      <x:c r="H38" s="84" t="s">
        <x:v>611</x:v>
      </x:c>
      <x:c r="I38" s="83">
        <x:v>0.2405231366</x:v>
      </x:c>
      <x:c r="J38" s="84">
        <x:v>0.8837074777</x:v>
      </x:c>
      <x:c r="K38" s="83">
        <x:v>0.5878909497</x:v>
      </x:c>
      <x:c r="L38" s="84">
        <x:v>0.2626305681</x:v>
      </x:c>
      <x:c r="M38" s="83">
        <x:v>0.2495367141</x:v>
      </x:c>
      <x:c r="N38" s="83">
        <x:v>0.5971151993</x:v>
      </x:c>
      <x:c r="O38" s="360">
        <x:v>0.8068237755</x:v>
      </x:c>
      <x:c r="P38" s="84">
        <x:v>0.2409713501</x:v>
      </x:c>
      <x:c r="Q38" s="83">
        <x:v>0.395738946</x:v>
      </x:c>
      <x:c r="R38" s="83">
        <x:v>0.2784395038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0.4043631529</x:v>
      </x:c>
      <x:c r="D39" s="359">
        <x:v>0.6892720157</x:v>
      </x:c>
      <x:c r="E39" s="83">
        <x:v>0.6898166697</x:v>
      </x:c>
      <x:c r="F39" s="373">
        <x:v>0.692103925</x:v>
      </x:c>
      <x:c r="G39" s="83">
        <x:v>0.4081389526</x:v>
      </x:c>
      <x:c r="H39" s="373" t="s">
        <x:v>611</x:v>
      </x:c>
      <x:c r="I39" s="83">
        <x:v>0.4245525745</x:v>
      </x:c>
      <x:c r="J39" s="373">
        <x:v>1.3924107646</x:v>
      </x:c>
      <x:c r="K39" s="83">
        <x:v>1.0463368753</x:v>
      </x:c>
      <x:c r="L39" s="373">
        <x:v>0.4617796435</x:v>
      </x:c>
      <x:c r="M39" s="83">
        <x:v>0.4599532636</x:v>
      </x:c>
      <x:c r="N39" s="83">
        <x:v>0.8731919304</x:v>
      </x:c>
      <x:c r="O39" s="360">
        <x:v>1.2965329117</x:v>
      </x:c>
      <x:c r="P39" s="84">
        <x:v>0.4253555888</x:v>
      </x:c>
      <x:c r="Q39" s="83">
        <x:v>0.6191064424</x:v>
      </x:c>
      <x:c r="R39" s="83">
        <x:v>0.5340434523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611</x:v>
      </x:c>
      <x:c r="E41" s="374" t="s">
        <x:v>611</x:v>
      </x:c>
      <x:c r="F41" s="83" t="s">
        <x:v>611</x:v>
      </x:c>
      <x:c r="G41" s="360" t="s">
        <x:v>117</x:v>
      </x:c>
      <x:c r="H41" s="81" t="s">
        <x:v>611</x:v>
      </x:c>
      <x:c r="I41" s="360" t="s">
        <x:v>611</x:v>
      </x:c>
      <x:c r="J41" s="81" t="s">
        <x:v>611</x:v>
      </x:c>
      <x:c r="K41" s="360" t="s">
        <x:v>611</x:v>
      </x:c>
      <x:c r="L41" s="81" t="s">
        <x:v>611</x:v>
      </x:c>
      <x:c r="M41" s="360" t="s">
        <x:v>611</x:v>
      </x:c>
      <x:c r="N41" s="81" t="s">
        <x:v>611</x:v>
      </x:c>
      <x:c r="O41" s="360">
        <x:v>8.8594532799</x:v>
      </x:c>
      <x:c r="P41" s="81" t="s">
        <x:v>611</x:v>
      </x:c>
      <x:c r="Q41" s="80" t="s">
        <x:v>611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611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611</x:v>
      </x:c>
      <x:c r="E42" s="83" t="s">
        <x:v>611</x:v>
      </x:c>
      <x:c r="F42" s="83" t="s">
        <x:v>611</x:v>
      </x:c>
      <x:c r="G42" s="360" t="s">
        <x:v>117</x:v>
      </x:c>
      <x:c r="H42" s="81" t="s">
        <x:v>611</x:v>
      </x:c>
      <x:c r="I42" s="360" t="s">
        <x:v>611</x:v>
      </x:c>
      <x:c r="J42" s="81" t="s">
        <x:v>611</x:v>
      </x:c>
      <x:c r="K42" s="360" t="s">
        <x:v>611</x:v>
      </x:c>
      <x:c r="L42" s="81" t="s">
        <x:v>611</x:v>
      </x:c>
      <x:c r="M42" s="360" t="s">
        <x:v>611</x:v>
      </x:c>
      <x:c r="N42" s="81" t="s">
        <x:v>611</x:v>
      </x:c>
      <x:c r="O42" s="360">
        <x:v>10.222631744</x:v>
      </x:c>
      <x:c r="P42" s="81" t="s">
        <x:v>611</x:v>
      </x:c>
      <x:c r="Q42" s="80" t="s">
        <x:v>611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611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611</x:v>
      </x:c>
      <x:c r="E43" s="125" t="s">
        <x:v>611</x:v>
      </x:c>
      <x:c r="F43" s="125" t="s">
        <x:v>611</x:v>
      </x:c>
      <x:c r="G43" s="364" t="s">
        <x:v>117</x:v>
      </x:c>
      <x:c r="H43" s="126" t="s">
        <x:v>611</x:v>
      </x:c>
      <x:c r="I43" s="364" t="s">
        <x:v>611</x:v>
      </x:c>
      <x:c r="J43" s="126" t="s">
        <x:v>611</x:v>
      </x:c>
      <x:c r="K43" s="364" t="s">
        <x:v>611</x:v>
      </x:c>
      <x:c r="L43" s="126" t="s">
        <x:v>611</x:v>
      </x:c>
      <x:c r="M43" s="364" t="s">
        <x:v>611</x:v>
      </x:c>
      <x:c r="N43" s="126" t="s">
        <x:v>611</x:v>
      </x:c>
      <x:c r="O43" s="364">
        <x:v>9.9532693872</x:v>
      </x:c>
      <x:c r="P43" s="126" t="s">
        <x:v>611</x:v>
      </x:c>
      <x:c r="Q43" s="96" t="s">
        <x:v>611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611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611</x:v>
      </x:c>
      <x:c r="H45" s="81" t="s">
        <x:v>679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1.9453069616</x:v>
      </x:c>
      <x:c r="D46" s="377">
        <x:v>2.7059359843</x:v>
      </x:c>
      <x:c r="E46" s="378" t="s">
        <x:v>679</x:v>
      </x:c>
      <x:c r="F46" s="379" t="s">
        <x:v>679</x:v>
      </x:c>
      <x:c r="G46" s="380" t="s">
        <x:v>611</x:v>
      </x:c>
      <x:c r="H46" s="20">
        <x:v>1.8642444465</x:v>
      </x:c>
      <x:c r="I46" s="380" t="s">
        <x:v>679</x:v>
      </x:c>
      <x:c r="J46" s="20" t="s">
        <x:v>679</x:v>
      </x:c>
      <x:c r="K46" s="380" t="s">
        <x:v>679</x:v>
      </x:c>
      <x:c r="L46" s="20" t="s">
        <x:v>679</x:v>
      </x:c>
      <x:c r="M46" s="380" t="s">
        <x:v>679</x:v>
      </x:c>
      <x:c r="N46" s="20" t="s">
        <x:v>679</x:v>
      </x:c>
      <x:c r="O46" s="380" t="s">
        <x:v>679</x:v>
      </x:c>
      <x:c r="P46" s="20" t="s">
        <x:v>679</x:v>
      </x:c>
      <x:c r="Q46" s="13" t="s">
        <x:v>679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9843.25</x:v>
      </x:c>
      <x:c r="D12" s="320">
        <x:v>3368.16666</x:v>
      </x:c>
      <x:c r="E12" s="321">
        <x:v>3051.41666</x:v>
      </x:c>
      <x:c r="F12" s="321">
        <x:v>3423.66666</x:v>
      </x:c>
      <x:c r="G12" s="320">
        <x:v>9843.25</x:v>
      </x:c>
      <x:c r="H12" s="322" t="s">
        <x:v>117</x:v>
      </x:c>
      <x:c r="I12" s="320">
        <x:v>9119.75</x:v>
      </x:c>
      <x:c r="J12" s="323">
        <x:v>723.5</x:v>
      </x:c>
      <x:c r="K12" s="320">
        <x:v>1505</x:v>
      </x:c>
      <x:c r="L12" s="323">
        <x:v>6719.16666</x:v>
      </x:c>
      <x:c r="M12" s="320">
        <x:v>6881.91666</x:v>
      </x:c>
      <x:c r="N12" s="323">
        <x:v>2086.75</x:v>
      </x:c>
      <x:c r="O12" s="91">
        <x:v>844</x:v>
      </x:c>
      <x:c r="P12" s="323">
        <x:v>8999.25</x:v>
      </x:c>
      <x:c r="Q12" s="321">
        <x:v>3965</x:v>
      </x:c>
      <x:c r="R12" s="321">
        <x:v>5878.25</x:v>
      </x:c>
      <x:c r="S12" s="324" t="s">
        <x:v>117</x:v>
      </x:c>
      <x:c r="T12" s="325" t="s">
        <x:v>117</x:v>
      </x:c>
      <x:c r="U12" s="326">
        <x:v>8727.41666</x:v>
      </x:c>
      <x:c r="V12" s="326" t="s">
        <x:v>612</x:v>
      </x:c>
      <x:c r="W12" s="322" t="s">
        <x:v>612</x:v>
      </x:c>
      <x:c r="X12" s="451">
        <x:v>0.751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7612.23333</x:v>
      </x:c>
      <x:c r="D13" s="320">
        <x:v>2591.2</x:v>
      </x:c>
      <x:c r="E13" s="321">
        <x:v>2351.23333</x:v>
      </x:c>
      <x:c r="F13" s="321">
        <x:v>2669.8</x:v>
      </x:c>
      <x:c r="G13" s="320">
        <x:v>7612.23333</x:v>
      </x:c>
      <x:c r="H13" s="323" t="s">
        <x:v>117</x:v>
      </x:c>
      <x:c r="I13" s="321">
        <x:v>7019.48333</x:v>
      </x:c>
      <x:c r="J13" s="323">
        <x:v>592.75</x:v>
      </x:c>
      <x:c r="K13" s="320">
        <x:v>1148.1</x:v>
      </x:c>
      <x:c r="L13" s="323">
        <x:v>5111.75</x:v>
      </x:c>
      <x:c r="M13" s="321">
        <x:v>5246.7</x:v>
      </x:c>
      <x:c r="N13" s="323">
        <x:v>1643.9</x:v>
      </x:c>
      <x:c r="O13" s="91">
        <x:v>628.05</x:v>
      </x:c>
      <x:c r="P13" s="323">
        <x:v>6984.18333</x:v>
      </x:c>
      <x:c r="Q13" s="321">
        <x:v>3163.6</x:v>
      </x:c>
      <x:c r="R13" s="321">
        <x:v>4448.63333</x:v>
      </x:c>
      <x:c r="S13" s="324" t="s">
        <x:v>117</x:v>
      </x:c>
      <x:c r="T13" s="325" t="s">
        <x:v>117</x:v>
      </x:c>
      <x:c r="U13" s="326">
        <x:v>6646.8</x:v>
      </x:c>
      <x:c r="V13" s="326" t="s">
        <x:v>612</x:v>
      </x:c>
      <x:c r="W13" s="323" t="s">
        <x:v>612</x:v>
      </x:c>
      <x:c r="X13" s="452">
        <x:v>0.751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9026.83333</x:v>
      </x:c>
      <x:c r="D14" s="328">
        <x:v>3102.83333</x:v>
      </x:c>
      <x:c r="E14" s="329">
        <x:v>2788.83333</x:v>
      </x:c>
      <x:c r="F14" s="329">
        <x:v>3135.16666</x:v>
      </x:c>
      <x:c r="G14" s="328">
        <x:v>9026.83333</x:v>
      </x:c>
      <x:c r="H14" s="330" t="s">
        <x:v>117</x:v>
      </x:c>
      <x:c r="I14" s="328">
        <x:v>8371.83333</x:v>
      </x:c>
      <x:c r="J14" s="331">
        <x:v>655</x:v>
      </x:c>
      <x:c r="K14" s="328">
        <x:v>1384.66666</x:v>
      </x:c>
      <x:c r="L14" s="331">
        <x:v>6147</x:v>
      </x:c>
      <x:c r="M14" s="328">
        <x:v>6298.33333</x:v>
      </x:c>
      <x:c r="N14" s="331">
        <x:v>1921</x:v>
      </x:c>
      <x:c r="O14" s="332">
        <x:v>774</x:v>
      </x:c>
      <x:c r="P14" s="331">
        <x:v>8252.83333</x:v>
      </x:c>
      <x:c r="Q14" s="328">
        <x:v>3745.16666</x:v>
      </x:c>
      <x:c r="R14" s="329">
        <x:v>5281.66666</x:v>
      </x:c>
      <x:c r="S14" s="333" t="s">
        <x:v>117</x:v>
      </x:c>
      <x:c r="T14" s="334" t="s">
        <x:v>117</x:v>
      </x:c>
      <x:c r="U14" s="335">
        <x:v>7976.16666</x:v>
      </x:c>
      <x:c r="V14" s="335" t="s">
        <x:v>612</x:v>
      </x:c>
      <x:c r="W14" s="330" t="s">
        <x:v>612</x:v>
      </x:c>
      <x:c r="X14" s="451">
        <x:v>0.751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500</x:v>
      </x:c>
      <x:c r="D15" s="337">
        <x:v>171</x:v>
      </x:c>
      <x:c r="E15" s="338">
        <x:v>135</x:v>
      </x:c>
      <x:c r="F15" s="338">
        <x:v>194</x:v>
      </x:c>
      <x:c r="G15" s="337">
        <x:v>499</x:v>
      </x:c>
      <x:c r="H15" s="339" t="s">
        <x:v>612</x:v>
      </x:c>
      <x:c r="I15" s="337">
        <x:v>378</x:v>
      </x:c>
      <x:c r="J15" s="340">
        <x:v>122</x:v>
      </x:c>
      <x:c r="K15" s="337">
        <x:v>117</x:v>
      </x:c>
      <x:c r="L15" s="340">
        <x:v>260</x:v>
      </x:c>
      <x:c r="M15" s="337">
        <x:v>296</x:v>
      </x:c>
      <x:c r="N15" s="340">
        <x:v>194</x:v>
      </x:c>
      <x:c r="O15" s="341">
        <x:v>53</x:v>
      </x:c>
      <x:c r="P15" s="340">
        <x:v>447</x:v>
      </x:c>
      <x:c r="Q15" s="338">
        <x:v>230</x:v>
      </x:c>
      <x:c r="R15" s="338">
        <x:v>270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9445</x:v>
      </x:c>
      <x:c r="D16" s="320">
        <x:v>3256</x:v>
      </x:c>
      <x:c r="E16" s="321">
        <x:v>3167</x:v>
      </x:c>
      <x:c r="F16" s="323">
        <x:v>3022</x:v>
      </x:c>
      <x:c r="G16" s="321">
        <x:v>9404</x:v>
      </x:c>
      <x:c r="H16" s="323" t="s">
        <x:v>611</x:v>
      </x:c>
      <x:c r="I16" s="321">
        <x:v>8867</x:v>
      </x:c>
      <x:c r="J16" s="323">
        <x:v>578</x:v>
      </x:c>
      <x:c r="K16" s="321">
        <x:v>1518</x:v>
      </x:c>
      <x:c r="L16" s="323">
        <x:v>7319</x:v>
      </x:c>
      <x:c r="M16" s="321">
        <x:v>7413</x:v>
      </x:c>
      <x:c r="N16" s="321">
        <x:v>1935</x:v>
      </x:c>
      <x:c r="O16" s="91">
        <x:v>920</x:v>
      </x:c>
      <x:c r="P16" s="323">
        <x:v>8525</x:v>
      </x:c>
      <x:c r="Q16" s="321">
        <x:v>3986</x:v>
      </x:c>
      <x:c r="R16" s="321">
        <x:v>5459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8429</x:v>
      </x:c>
      <x:c r="D17" s="320">
        <x:v>2893</x:v>
      </x:c>
      <x:c r="E17" s="321">
        <x:v>2838</x:v>
      </x:c>
      <x:c r="F17" s="345">
        <x:v>2698</x:v>
      </x:c>
      <x:c r="G17" s="321">
        <x:v>8404</x:v>
      </x:c>
      <x:c r="H17" s="345" t="s">
        <x:v>611</x:v>
      </x:c>
      <x:c r="I17" s="321">
        <x:v>7888</x:v>
      </x:c>
      <x:c r="J17" s="345">
        <x:v>541</x:v>
      </x:c>
      <x:c r="K17" s="321">
        <x:v>1321</x:v>
      </x:c>
      <x:c r="L17" s="345">
        <x:v>6540</x:v>
      </x:c>
      <x:c r="M17" s="321">
        <x:v>6584</x:v>
      </x:c>
      <x:c r="N17" s="321">
        <x:v>1757</x:v>
      </x:c>
      <x:c r="O17" s="91">
        <x:v>802</x:v>
      </x:c>
      <x:c r="P17" s="323">
        <x:v>7627</x:v>
      </x:c>
      <x:c r="Q17" s="321">
        <x:v>3569</x:v>
      </x:c>
      <x:c r="R17" s="321">
        <x:v>4860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611</x:v>
      </x:c>
      <x:c r="E19" s="346" t="s">
        <x:v>611</x:v>
      </x:c>
      <x:c r="F19" s="321" t="s">
        <x:v>611</x:v>
      </x:c>
      <x:c r="G19" s="91" t="s">
        <x:v>117</x:v>
      </x:c>
      <x:c r="H19" s="322" t="s">
        <x:v>611</x:v>
      </x:c>
      <x:c r="I19" s="91" t="s">
        <x:v>611</x:v>
      </x:c>
      <x:c r="J19" s="322" t="s">
        <x:v>611</x:v>
      </x:c>
      <x:c r="K19" s="91" t="s">
        <x:v>611</x:v>
      </x:c>
      <x:c r="L19" s="322" t="s">
        <x:v>611</x:v>
      </x:c>
      <x:c r="M19" s="91" t="s">
        <x:v>611</x:v>
      </x:c>
      <x:c r="N19" s="322" t="s">
        <x:v>611</x:v>
      </x:c>
      <x:c r="O19" s="91">
        <x:v>13.25</x:v>
      </x:c>
      <x:c r="P19" s="322" t="s">
        <x:v>611</x:v>
      </x:c>
      <x:c r="Q19" s="326" t="s">
        <x:v>611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611</x:v>
      </x:c>
      <x:c r="W19" s="322" t="s">
        <x:v>611</x:v>
      </x:c>
      <x:c r="X19" s="451">
        <x:v>0.368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611</x:v>
      </x:c>
      <x:c r="E20" s="321" t="s">
        <x:v>611</x:v>
      </x:c>
      <x:c r="F20" s="321" t="s">
        <x:v>611</x:v>
      </x:c>
      <x:c r="G20" s="91" t="s">
        <x:v>117</x:v>
      </x:c>
      <x:c r="H20" s="322" t="s">
        <x:v>611</x:v>
      </x:c>
      <x:c r="I20" s="91" t="s">
        <x:v>611</x:v>
      </x:c>
      <x:c r="J20" s="322" t="s">
        <x:v>611</x:v>
      </x:c>
      <x:c r="K20" s="91" t="s">
        <x:v>611</x:v>
      </x:c>
      <x:c r="L20" s="322" t="s">
        <x:v>611</x:v>
      </x:c>
      <x:c r="M20" s="91" t="s">
        <x:v>611</x:v>
      </x:c>
      <x:c r="N20" s="322" t="s">
        <x:v>611</x:v>
      </x:c>
      <x:c r="O20" s="91">
        <x:v>10.2</x:v>
      </x:c>
      <x:c r="P20" s="322" t="s">
        <x:v>611</x:v>
      </x:c>
      <x:c r="Q20" s="326" t="s">
        <x:v>611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611</x:v>
      </x:c>
      <x:c r="W20" s="322" t="s">
        <x:v>611</x:v>
      </x:c>
      <x:c r="X20" s="453">
        <x:v>0.368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611</x:v>
      </x:c>
      <x:c r="E21" s="329" t="s">
        <x:v>611</x:v>
      </x:c>
      <x:c r="F21" s="329" t="s">
        <x:v>611</x:v>
      </x:c>
      <x:c r="G21" s="332" t="s">
        <x:v>117</x:v>
      </x:c>
      <x:c r="H21" s="330" t="s">
        <x:v>611</x:v>
      </x:c>
      <x:c r="I21" s="332" t="s">
        <x:v>611</x:v>
      </x:c>
      <x:c r="J21" s="330" t="s">
        <x:v>611</x:v>
      </x:c>
      <x:c r="K21" s="332" t="s">
        <x:v>611</x:v>
      </x:c>
      <x:c r="L21" s="330" t="s">
        <x:v>611</x:v>
      </x:c>
      <x:c r="M21" s="332" t="s">
        <x:v>611</x:v>
      </x:c>
      <x:c r="N21" s="330" t="s">
        <x:v>611</x:v>
      </x:c>
      <x:c r="O21" s="332">
        <x:v>11</x:v>
      </x:c>
      <x:c r="P21" s="330" t="s">
        <x:v>611</x:v>
      </x:c>
      <x:c r="Q21" s="335" t="s">
        <x:v>611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611</x:v>
      </x:c>
      <x:c r="W21" s="330" t="s">
        <x:v>611</x:v>
      </x:c>
      <x:c r="X21" s="451">
        <x:v>0.368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611</x:v>
      </x:c>
      <x:c r="H23" s="322" t="s">
        <x:v>679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0.719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268</x:v>
      </x:c>
      <x:c r="D24" s="351">
        <x:v>131</x:v>
      </x:c>
      <x:c r="E24" s="352" t="s">
        <x:v>679</x:v>
      </x:c>
      <x:c r="F24" s="353" t="s">
        <x:v>679</x:v>
      </x:c>
      <x:c r="G24" s="354" t="s">
        <x:v>611</x:v>
      </x:c>
      <x:c r="H24" s="355">
        <x:v>267</x:v>
      </x:c>
      <x:c r="I24" s="354" t="s">
        <x:v>679</x:v>
      </x:c>
      <x:c r="J24" s="355" t="s">
        <x:v>679</x:v>
      </x:c>
      <x:c r="K24" s="354" t="s">
        <x:v>679</x:v>
      </x:c>
      <x:c r="L24" s="355" t="s">
        <x:v>679</x:v>
      </x:c>
      <x:c r="M24" s="354" t="s">
        <x:v>679</x:v>
      </x:c>
      <x:c r="N24" s="355" t="s">
        <x:v>679</x:v>
      </x:c>
      <x:c r="O24" s="354" t="s">
        <x:v>679</x:v>
      </x:c>
      <x:c r="P24" s="355" t="s">
        <x:v>679</x:v>
      </x:c>
      <x:c r="Q24" s="356" t="s">
        <x:v>679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0.719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10898</x:v>
      </x:c>
      <x:c r="D33" s="320">
        <x:v>3743</x:v>
      </x:c>
      <x:c r="E33" s="321">
        <x:v>3366</x:v>
      </x:c>
      <x:c r="F33" s="321">
        <x:v>3789</x:v>
      </x:c>
      <x:c r="G33" s="320">
        <x:v>10898</x:v>
      </x:c>
      <x:c r="H33" s="322">
        <x:v>0</x:v>
      </x:c>
      <x:c r="I33" s="320">
        <x:v>10091</x:v>
      </x:c>
      <x:c r="J33" s="323">
        <x:v>807</x:v>
      </x:c>
      <x:c r="K33" s="320">
        <x:v>1655</x:v>
      </x:c>
      <x:c r="L33" s="323">
        <x:v>7409</x:v>
      </x:c>
      <x:c r="M33" s="320">
        <x:v>7511</x:v>
      </x:c>
      <x:c r="N33" s="323">
        <x:v>2375</x:v>
      </x:c>
      <x:c r="O33" s="91">
        <x:v>956</x:v>
      </x:c>
      <x:c r="P33" s="323">
        <x:v>9942</x:v>
      </x:c>
      <x:c r="Q33" s="321">
        <x:v>4448</x:v>
      </x:c>
      <x:c r="R33" s="321">
        <x:v>6450</x:v>
      </x:c>
      <x:c r="S33" s="324">
        <x:v>0</x:v>
      </x:c>
      <x:c r="T33" s="325">
        <x:v>0</x:v>
      </x:c>
      <x:c r="U33" s="326">
        <x:v>9616</x:v>
      </x:c>
      <x:c r="V33" s="326">
        <x:v>268</x:v>
      </x:c>
      <x:c r="W33" s="322">
        <x:v>1014</x:v>
      </x:c>
      <x:c r="X33" s="451">
        <x:v>0.751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10897</x:v>
      </x:c>
      <x:c r="D34" s="320">
        <x:v>3742</x:v>
      </x:c>
      <x:c r="E34" s="321">
        <x:v>3366</x:v>
      </x:c>
      <x:c r="F34" s="321">
        <x:v>3789</x:v>
      </x:c>
      <x:c r="G34" s="320">
        <x:v>10897</x:v>
      </x:c>
      <x:c r="H34" s="323">
        <x:v>0</x:v>
      </x:c>
      <x:c r="I34" s="321">
        <x:v>10090</x:v>
      </x:c>
      <x:c r="J34" s="323">
        <x:v>807</x:v>
      </x:c>
      <x:c r="K34" s="320">
        <x:v>1654</x:v>
      </x:c>
      <x:c r="L34" s="323">
        <x:v>7409</x:v>
      </x:c>
      <x:c r="M34" s="321">
        <x:v>7510</x:v>
      </x:c>
      <x:c r="N34" s="323">
        <x:v>2375</x:v>
      </x:c>
      <x:c r="O34" s="91">
        <x:v>956</x:v>
      </x:c>
      <x:c r="P34" s="323">
        <x:v>9941</x:v>
      </x:c>
      <x:c r="Q34" s="321">
        <x:v>4448</x:v>
      </x:c>
      <x:c r="R34" s="321">
        <x:v>6449</x:v>
      </x:c>
      <x:c r="S34" s="324">
        <x:v>0</x:v>
      </x:c>
      <x:c r="T34" s="325">
        <x:v>0</x:v>
      </x:c>
      <x:c r="U34" s="326">
        <x:v>9615</x:v>
      </x:c>
      <x:c r="V34" s="326">
        <x:v>268</x:v>
      </x:c>
      <x:c r="W34" s="323">
        <x:v>1014</x:v>
      </x:c>
      <x:c r="X34" s="452">
        <x:v>0.751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10897</x:v>
      </x:c>
      <x:c r="D35" s="328">
        <x:v>3743</x:v>
      </x:c>
      <x:c r="E35" s="329">
        <x:v>3365</x:v>
      </x:c>
      <x:c r="F35" s="329">
        <x:v>3789</x:v>
      </x:c>
      <x:c r="G35" s="328">
        <x:v>10897</x:v>
      </x:c>
      <x:c r="H35" s="330">
        <x:v>0</x:v>
      </x:c>
      <x:c r="I35" s="328">
        <x:v>10090</x:v>
      </x:c>
      <x:c r="J35" s="331">
        <x:v>807</x:v>
      </x:c>
      <x:c r="K35" s="328">
        <x:v>1655</x:v>
      </x:c>
      <x:c r="L35" s="331">
        <x:v>7408</x:v>
      </x:c>
      <x:c r="M35" s="328">
        <x:v>7510</x:v>
      </x:c>
      <x:c r="N35" s="331">
        <x:v>2375</x:v>
      </x:c>
      <x:c r="O35" s="332">
        <x:v>955</x:v>
      </x:c>
      <x:c r="P35" s="331">
        <x:v>9942</x:v>
      </x:c>
      <x:c r="Q35" s="328">
        <x:v>4448</x:v>
      </x:c>
      <x:c r="R35" s="329">
        <x:v>6449</x:v>
      </x:c>
      <x:c r="S35" s="333">
        <x:v>0</x:v>
      </x:c>
      <x:c r="T35" s="334">
        <x:v>0</x:v>
      </x:c>
      <x:c r="U35" s="335">
        <x:v>9615</x:v>
      </x:c>
      <x:c r="V35" s="335">
        <x:v>268</x:v>
      </x:c>
      <x:c r="W35" s="330">
        <x:v>1014</x:v>
      </x:c>
      <x:c r="X35" s="451">
        <x:v>0.751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14429</x:v>
      </x:c>
      <x:c r="D36" s="337">
        <x:v>5000</x:v>
      </x:c>
      <x:c r="E36" s="338">
        <x:v>4351</x:v>
      </x:c>
      <x:c r="F36" s="338">
        <x:v>5078</x:v>
      </x:c>
      <x:c r="G36" s="337">
        <x:v>14417</x:v>
      </x:c>
      <x:c r="H36" s="339">
        <x:v>12</x:v>
      </x:c>
      <x:c r="I36" s="337">
        <x:v>13416</x:v>
      </x:c>
      <x:c r="J36" s="340">
        <x:v>1011</x:v>
      </x:c>
      <x:c r="K36" s="337">
        <x:v>2538</x:v>
      </x:c>
      <x:c r="L36" s="340">
        <x:v>10838</x:v>
      </x:c>
      <x:c r="M36" s="337">
        <x:v>10710</x:v>
      </x:c>
      <x:c r="N36" s="340">
        <x:v>3529</x:v>
      </x:c>
      <x:c r="O36" s="341">
        <x:v>1199</x:v>
      </x:c>
      <x:c r="P36" s="340">
        <x:v>13230</x:v>
      </x:c>
      <x:c r="Q36" s="338">
        <x:v>6367</x:v>
      </x:c>
      <x:c r="R36" s="338">
        <x:v>8062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10001</x:v>
      </x:c>
      <x:c r="D37" s="320">
        <x:v>3464</x:v>
      </x:c>
      <x:c r="E37" s="321">
        <x:v>3337</x:v>
      </x:c>
      <x:c r="F37" s="323">
        <x:v>3200</x:v>
      </x:c>
      <x:c r="G37" s="321">
        <x:v>9945</x:v>
      </x:c>
      <x:c r="H37" s="323">
        <x:v>56</x:v>
      </x:c>
      <x:c r="I37" s="321">
        <x:v>9394</x:v>
      </x:c>
      <x:c r="J37" s="323">
        <x:v>607</x:v>
      </x:c>
      <x:c r="K37" s="321">
        <x:v>1615</x:v>
      </x:c>
      <x:c r="L37" s="323">
        <x:v>7748</x:v>
      </x:c>
      <x:c r="M37" s="321">
        <x:v>7788</x:v>
      </x:c>
      <x:c r="N37" s="321">
        <x:v>2108</x:v>
      </x:c>
      <x:c r="O37" s="91">
        <x:v>987</x:v>
      </x:c>
      <x:c r="P37" s="323">
        <x:v>9014</x:v>
      </x:c>
      <x:c r="Q37" s="321">
        <x:v>4284</x:v>
      </x:c>
      <x:c r="R37" s="321">
        <x:v>5717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10001</x:v>
      </x:c>
      <x:c r="D38" s="320">
        <x:v>3464</x:v>
      </x:c>
      <x:c r="E38" s="321">
        <x:v>3337</x:v>
      </x:c>
      <x:c r="F38" s="345">
        <x:v>3200</x:v>
      </x:c>
      <x:c r="G38" s="321">
        <x:v>9945</x:v>
      </x:c>
      <x:c r="H38" s="345">
        <x:v>56</x:v>
      </x:c>
      <x:c r="I38" s="321">
        <x:v>9394</x:v>
      </x:c>
      <x:c r="J38" s="345">
        <x:v>607</x:v>
      </x:c>
      <x:c r="K38" s="321">
        <x:v>1615</x:v>
      </x:c>
      <x:c r="L38" s="345">
        <x:v>7748</x:v>
      </x:c>
      <x:c r="M38" s="321">
        <x:v>7788</x:v>
      </x:c>
      <x:c r="N38" s="321">
        <x:v>2108</x:v>
      </x:c>
      <x:c r="O38" s="91">
        <x:v>987</x:v>
      </x:c>
      <x:c r="P38" s="323">
        <x:v>9014</x:v>
      </x:c>
      <x:c r="Q38" s="321">
        <x:v>4284</x:v>
      </x:c>
      <x:c r="R38" s="321">
        <x:v>5717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271</x:v>
      </x:c>
      <x:c r="D40" s="320">
        <x:v>104</x:v>
      </x:c>
      <x:c r="E40" s="346">
        <x:v>82</x:v>
      </x:c>
      <x:c r="F40" s="321">
        <x:v>85</x:v>
      </x:c>
      <x:c r="G40" s="91">
        <x:v>0</x:v>
      </x:c>
      <x:c r="H40" s="322">
        <x:v>271</x:v>
      </x:c>
      <x:c r="I40" s="91">
        <x:v>245</x:v>
      </x:c>
      <x:c r="J40" s="322">
        <x:v>26</x:v>
      </x:c>
      <x:c r="K40" s="91">
        <x:v>19</x:v>
      </x:c>
      <x:c r="L40" s="322">
        <x:v>74</x:v>
      </x:c>
      <x:c r="M40" s="91">
        <x:v>268</x:v>
      </x:c>
      <x:c r="N40" s="322">
        <x:v>0</x:v>
      </x:c>
      <x:c r="O40" s="91">
        <x:v>19</x:v>
      </x:c>
      <x:c r="P40" s="322">
        <x:v>252</x:v>
      </x:c>
      <x:c r="Q40" s="326">
        <x:v>258</x:v>
      </x:c>
      <x:c r="R40" s="326">
        <x:v>13</x:v>
      </x:c>
      <x:c r="S40" s="324">
        <x:v>0</x:v>
      </x:c>
      <x:c r="T40" s="344">
        <x:v>0</x:v>
      </x:c>
      <x:c r="U40" s="91">
        <x:v>255</x:v>
      </x:c>
      <x:c r="V40" s="326">
        <x:v>11</x:v>
      </x:c>
      <x:c r="W40" s="322">
        <x:v>5</x:v>
      </x:c>
      <x:c r="X40" s="451">
        <x:v>0.368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272</x:v>
      </x:c>
      <x:c r="D41" s="320">
        <x:v>105</x:v>
      </x:c>
      <x:c r="E41" s="321">
        <x:v>82</x:v>
      </x:c>
      <x:c r="F41" s="321">
        <x:v>85</x:v>
      </x:c>
      <x:c r="G41" s="91">
        <x:v>0</x:v>
      </x:c>
      <x:c r="H41" s="322">
        <x:v>272</x:v>
      </x:c>
      <x:c r="I41" s="91">
        <x:v>246</x:v>
      </x:c>
      <x:c r="J41" s="322">
        <x:v>26</x:v>
      </x:c>
      <x:c r="K41" s="91">
        <x:v>19</x:v>
      </x:c>
      <x:c r="L41" s="322">
        <x:v>75</x:v>
      </x:c>
      <x:c r="M41" s="91">
        <x:v>269</x:v>
      </x:c>
      <x:c r="N41" s="322">
        <x:v>0</x:v>
      </x:c>
      <x:c r="O41" s="91">
        <x:v>19</x:v>
      </x:c>
      <x:c r="P41" s="322">
        <x:v>253</x:v>
      </x:c>
      <x:c r="Q41" s="326">
        <x:v>258</x:v>
      </x:c>
      <x:c r="R41" s="326">
        <x:v>14</x:v>
      </x:c>
      <x:c r="S41" s="324">
        <x:v>0</x:v>
      </x:c>
      <x:c r="T41" s="344">
        <x:v>0</x:v>
      </x:c>
      <x:c r="U41" s="91">
        <x:v>256</x:v>
      </x:c>
      <x:c r="V41" s="326">
        <x:v>11</x:v>
      </x:c>
      <x:c r="W41" s="322">
        <x:v>5</x:v>
      </x:c>
      <x:c r="X41" s="453">
        <x:v>0.368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272</x:v>
      </x:c>
      <x:c r="D42" s="328">
        <x:v>105</x:v>
      </x:c>
      <x:c r="E42" s="329">
        <x:v>82</x:v>
      </x:c>
      <x:c r="F42" s="329">
        <x:v>85</x:v>
      </x:c>
      <x:c r="G42" s="332">
        <x:v>0</x:v>
      </x:c>
      <x:c r="H42" s="330">
        <x:v>272</x:v>
      </x:c>
      <x:c r="I42" s="332">
        <x:v>246</x:v>
      </x:c>
      <x:c r="J42" s="330">
        <x:v>26</x:v>
      </x:c>
      <x:c r="K42" s="332">
        <x:v>19</x:v>
      </x:c>
      <x:c r="L42" s="330">
        <x:v>75</x:v>
      </x:c>
      <x:c r="M42" s="332">
        <x:v>269</x:v>
      </x:c>
      <x:c r="N42" s="330">
        <x:v>0</x:v>
      </x:c>
      <x:c r="O42" s="332">
        <x:v>19</x:v>
      </x:c>
      <x:c r="P42" s="330">
        <x:v>253</x:v>
      </x:c>
      <x:c r="Q42" s="335">
        <x:v>258</x:v>
      </x:c>
      <x:c r="R42" s="335">
        <x:v>14</x:v>
      </x:c>
      <x:c r="S42" s="333">
        <x:v>0</x:v>
      </x:c>
      <x:c r="T42" s="347">
        <x:v>0</x:v>
      </x:c>
      <x:c r="U42" s="332">
        <x:v>256</x:v>
      </x:c>
      <x:c r="V42" s="335">
        <x:v>11</x:v>
      </x:c>
      <x:c r="W42" s="330">
        <x:v>5</x:v>
      </x:c>
      <x:c r="X42" s="451">
        <x:v>0.368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273</x:v>
      </x:c>
      <x:c r="D44" s="320">
        <x:v>134</x:v>
      </x:c>
      <x:c r="E44" s="326">
        <x:v>65</x:v>
      </x:c>
      <x:c r="F44" s="321">
        <x:v>74</x:v>
      </x:c>
      <x:c r="G44" s="320">
        <x:v>0</x:v>
      </x:c>
      <x:c r="H44" s="322">
        <x:v>272</x:v>
      </x:c>
      <x:c r="I44" s="91">
        <x:v>207</x:v>
      </x:c>
      <x:c r="J44" s="322">
        <x:v>66</x:v>
      </x:c>
      <x:c r="K44" s="91">
        <x:v>11</x:v>
      </x:c>
      <x:c r="L44" s="322">
        <x:v>41</x:v>
      </x:c>
      <x:c r="M44" s="91">
        <x:v>249</x:v>
      </x:c>
      <x:c r="N44" s="322">
        <x:v>19</x:v>
      </x:c>
      <x:c r="O44" s="91">
        <x:v>15</x:v>
      </x:c>
      <x:c r="P44" s="322">
        <x:v>258</x:v>
      </x:c>
      <x:c r="Q44" s="326">
        <x:v>193</x:v>
      </x:c>
      <x:c r="R44" s="326">
        <x:v>80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0.719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273</x:v>
      </x:c>
      <x:c r="D45" s="351">
        <x:v>134</x:v>
      </x:c>
      <x:c r="E45" s="352">
        <x:v>65</x:v>
      </x:c>
      <x:c r="F45" s="353">
        <x:v>74</x:v>
      </x:c>
      <x:c r="G45" s="354">
        <x:v>0</x:v>
      </x:c>
      <x:c r="H45" s="355">
        <x:v>272</x:v>
      </x:c>
      <x:c r="I45" s="354">
        <x:v>207</x:v>
      </x:c>
      <x:c r="J45" s="355">
        <x:v>66</x:v>
      </x:c>
      <x:c r="K45" s="354">
        <x:v>11</x:v>
      </x:c>
      <x:c r="L45" s="355">
        <x:v>41</x:v>
      </x:c>
      <x:c r="M45" s="354">
        <x:v>249</x:v>
      </x:c>
      <x:c r="N45" s="355">
        <x:v>19</x:v>
      </x:c>
      <x:c r="O45" s="354">
        <x:v>15</x:v>
      </x:c>
      <x:c r="P45" s="355">
        <x:v>258</x:v>
      </x:c>
      <x:c r="Q45" s="356">
        <x:v>193</x:v>
      </x:c>
      <x:c r="R45" s="356">
        <x:v>80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0.719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